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0480" tabRatio="316"/>
  </bookViews>
  <sheets>
    <sheet name="打印表" sheetId="9" r:id="rId1"/>
    <sheet name="公式表格" sheetId="8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<sst xmlns="http://schemas.openxmlformats.org/spreadsheetml/2006/main" count="227" uniqueCount="99">
  <si>
    <t>中国人民财产保险股份有限公司抚顺分公司
农业保险承保公示清单</t>
  </si>
  <si>
    <t>新宾县木奇镇东韩家村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</si>
  <si>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</si>
  <si>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</si>
  <si>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</si>
  <si>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</si>
  <si>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</si>
  <si>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</si>
  <si>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</si>
  <si>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</si>
  <si>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</si>
  <si>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</si>
  <si>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</si>
  <si>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</si>
  <si>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</si>
  <si>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</si>
  <si>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</si>
  <si>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</si>
  <si>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</si>
  <si>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</si>
  <si>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单金国</t>
  </si>
  <si>
    <t>玉米</t>
  </si>
  <si>
    <t>木奇镇东韩家村</t>
  </si>
  <si>
    <t>张桂华</t>
  </si>
  <si>
    <t>潘春海</t>
  </si>
  <si>
    <t>赵宪忠</t>
  </si>
  <si>
    <t>张亚增</t>
  </si>
  <si>
    <t>李广海</t>
  </si>
  <si>
    <t>赵秀才</t>
  </si>
  <si>
    <t>王秀有</t>
  </si>
  <si>
    <t>王吉奎</t>
  </si>
  <si>
    <t>邱延江</t>
  </si>
  <si>
    <t>杜凤云</t>
  </si>
  <si>
    <t>于吉友</t>
  </si>
  <si>
    <t>李宏军</t>
  </si>
  <si>
    <t>吴玉财</t>
  </si>
  <si>
    <t>王宏玉</t>
  </si>
  <si>
    <t>孙淑英</t>
  </si>
  <si>
    <t>张佩臣</t>
  </si>
  <si>
    <t>王永海</t>
  </si>
  <si>
    <t>王永波</t>
  </si>
  <si>
    <t>单几财</t>
  </si>
  <si>
    <t>孙俊良</t>
  </si>
  <si>
    <t>吴井波</t>
  </si>
  <si>
    <t>裴景春</t>
  </si>
  <si>
    <t>王锡伦</t>
  </si>
  <si>
    <t>李秋贵</t>
  </si>
  <si>
    <t>韩庆林</t>
  </si>
  <si>
    <t>邱宝军</t>
  </si>
  <si>
    <t>裴景华</t>
  </si>
  <si>
    <t>谭喜洲</t>
  </si>
  <si>
    <t>任卫东</t>
  </si>
  <si>
    <t>裴景德</t>
  </si>
  <si>
    <t>高忠福</t>
  </si>
  <si>
    <t>刘国香</t>
  </si>
  <si>
    <t>王立春</t>
  </si>
  <si>
    <t>孙俊海</t>
  </si>
  <si>
    <t>王锡金</t>
  </si>
  <si>
    <t>刘孝林</t>
  </si>
  <si>
    <t>裴德友</t>
  </si>
  <si>
    <t>佟宝忠</t>
  </si>
  <si>
    <t>裴国发</t>
  </si>
  <si>
    <t>孙金昌</t>
  </si>
  <si>
    <t>邹宏霞</t>
  </si>
  <si>
    <t>邱宝良</t>
  </si>
  <si>
    <t>裴德钰</t>
  </si>
  <si>
    <t>焦贵清</t>
  </si>
  <si>
    <t>邹广林</t>
  </si>
  <si>
    <t>邹广亚</t>
  </si>
  <si>
    <t>邱飞</t>
  </si>
  <si>
    <t>裴景峰</t>
  </si>
  <si>
    <t>刘宝贵</t>
  </si>
  <si>
    <t>吴宝义</t>
  </si>
  <si>
    <t>倪春艳</t>
  </si>
  <si>
    <t>卫淑云</t>
  </si>
  <si>
    <t>王卓</t>
  </si>
  <si>
    <t>白秀林</t>
  </si>
  <si>
    <t>温玉萍</t>
  </si>
  <si>
    <t>于学斌</t>
  </si>
  <si>
    <t>薛凤英</t>
  </si>
  <si>
    <t>孙凤娟</t>
  </si>
  <si>
    <t>赵长珍</t>
  </si>
  <si>
    <t>王维</t>
  </si>
  <si>
    <t>王宏杰</t>
  </si>
  <si>
    <t>王雷</t>
  </si>
  <si>
    <t>蔡秀英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</si>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</sst>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yyyy&quot;年&quot;m&quot;月&quot;d&quot;日&quot;;@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1"/>
    <xf numFmtId="0" fontId="0" fillId="0" borderId="0">
      <alignment vertical="center"/>
    </xf>
    <xf numFmtId="0" fontId="31" fillId="0" borderId="1"/>
    <xf numFmtId="0" fontId="31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6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7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7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6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6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Normal 2" xfId="50"/>
    <cellStyle name="常规 2 3" xfId="51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81"/>
  <sheetViews>
    <sheetView showZeros="0" tabSelected="1" zoomScale="85" zoomScaleNormal="85" workbookViewId="0">
      <selection activeCell="A71" sqref="A71:L71"/>
    </sheetView>
  </sheetViews>
  <sheetFormatPr defaultColWidth="12.25" defaultRowHeight="13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10.5</v>
      </c>
      <c r="F6" s="26">
        <v>493.185</v>
      </c>
      <c r="G6" s="26">
        <v>221.93325</v>
      </c>
      <c r="H6" s="26">
        <v>157.8192</v>
      </c>
      <c r="I6" s="26">
        <v>7.397775</v>
      </c>
      <c r="J6" s="26">
        <v>7.397775</v>
      </c>
      <c r="K6" s="26">
        <v>98.637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21.2</v>
      </c>
      <c r="F7" s="26">
        <v>995.764</v>
      </c>
      <c r="G7" s="26">
        <v>448.0938</v>
      </c>
      <c r="H7" s="26">
        <v>298.7292</v>
      </c>
      <c r="I7" s="26">
        <v>14.93646</v>
      </c>
      <c r="J7" s="26">
        <v>14.93646</v>
      </c>
      <c r="K7" s="26">
        <v>199.1528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95.2</v>
      </c>
      <c r="F8" s="26">
        <v>4471.544</v>
      </c>
      <c r="G8" s="26">
        <v>2012.1948</v>
      </c>
      <c r="H8" s="26">
        <v>1341.4632</v>
      </c>
      <c r="I8" s="26">
        <v>67.07316</v>
      </c>
      <c r="J8" s="26">
        <v>67.07316</v>
      </c>
      <c r="K8" s="26">
        <v>894.3088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23.4</v>
      </c>
      <c r="F9" s="26">
        <v>1099.098</v>
      </c>
      <c r="G9" s="26">
        <v>494.5941</v>
      </c>
      <c r="H9" s="26">
        <v>329.7294</v>
      </c>
      <c r="I9" s="26">
        <v>16.48647</v>
      </c>
      <c r="J9" s="26">
        <v>16.48647</v>
      </c>
      <c r="K9" s="26">
        <v>219.8196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10.5</v>
      </c>
      <c r="F10" s="26">
        <v>493.185</v>
      </c>
      <c r="G10" s="26">
        <v>221.93325</v>
      </c>
      <c r="H10" s="26">
        <v>147.9555</v>
      </c>
      <c r="I10" s="26">
        <v>7.397775</v>
      </c>
      <c r="J10" s="26">
        <v>7.397775</v>
      </c>
      <c r="K10" s="26">
        <v>98.637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32.9</v>
      </c>
      <c r="F11" s="26">
        <v>1545.313</v>
      </c>
      <c r="G11" s="26">
        <v>695.39085</v>
      </c>
      <c r="H11" s="26">
        <v>463.5939</v>
      </c>
      <c r="I11" s="26">
        <v>23.179695</v>
      </c>
      <c r="J11" s="26">
        <v>23.179695</v>
      </c>
      <c r="K11" s="26">
        <v>309.0626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42</v>
      </c>
      <c r="F12" s="26">
        <v>1972.74</v>
      </c>
      <c r="G12" s="26">
        <v>887.733</v>
      </c>
      <c r="H12" s="26">
        <v>591.822</v>
      </c>
      <c r="I12" s="26">
        <v>29.5911</v>
      </c>
      <c r="J12" s="26">
        <v>29.5911</v>
      </c>
      <c r="K12" s="26">
        <v>394.548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42</v>
      </c>
      <c r="F13" s="26">
        <v>1972.74</v>
      </c>
      <c r="G13" s="26">
        <v>887.733</v>
      </c>
      <c r="H13" s="26">
        <v>591.822</v>
      </c>
      <c r="I13" s="26">
        <v>29.5911</v>
      </c>
      <c r="J13" s="26">
        <v>29.5911</v>
      </c>
      <c r="K13" s="26">
        <v>394.548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53</v>
      </c>
      <c r="F14" s="26">
        <v>2489.41</v>
      </c>
      <c r="G14" s="26">
        <v>1120.2345</v>
      </c>
      <c r="H14" s="26">
        <v>746.823</v>
      </c>
      <c r="I14" s="26">
        <v>37.34115</v>
      </c>
      <c r="J14" s="26">
        <v>37.34115</v>
      </c>
      <c r="K14" s="26">
        <v>497.882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32.9</v>
      </c>
      <c r="F15" s="26">
        <v>1545.313</v>
      </c>
      <c r="G15" s="26">
        <v>695.39085</v>
      </c>
      <c r="H15" s="26">
        <v>463.5939</v>
      </c>
      <c r="I15" s="26">
        <v>23.179695</v>
      </c>
      <c r="J15" s="26">
        <v>23.179695</v>
      </c>
      <c r="K15" s="26">
        <v>309.0626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21</v>
      </c>
      <c r="F16" s="26">
        <v>986.37</v>
      </c>
      <c r="G16" s="26">
        <v>443.8665</v>
      </c>
      <c r="H16" s="26">
        <v>295.911</v>
      </c>
      <c r="I16" s="26">
        <v>14.79555</v>
      </c>
      <c r="J16" s="26">
        <v>14.79555</v>
      </c>
      <c r="K16" s="26">
        <v>197.274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95.1</v>
      </c>
      <c r="F17" s="26">
        <v>4466.847</v>
      </c>
      <c r="G17" s="26">
        <v>2010.08115</v>
      </c>
      <c r="H17" s="26">
        <v>1340.0541</v>
      </c>
      <c r="I17" s="26">
        <v>67.002705</v>
      </c>
      <c r="J17" s="26">
        <v>67.002705</v>
      </c>
      <c r="K17" s="26">
        <v>893.3694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31.9</v>
      </c>
      <c r="F18" s="26">
        <v>1498.343</v>
      </c>
      <c r="G18" s="26">
        <v>674.25435</v>
      </c>
      <c r="H18" s="26">
        <v>449.5029</v>
      </c>
      <c r="I18" s="26">
        <v>22.475145</v>
      </c>
      <c r="J18" s="26">
        <v>22.475145</v>
      </c>
      <c r="K18" s="26">
        <v>299.6686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44.5</v>
      </c>
      <c r="F19" s="26">
        <v>2090.165</v>
      </c>
      <c r="G19" s="26">
        <v>940.57425</v>
      </c>
      <c r="H19" s="26">
        <v>627.0495</v>
      </c>
      <c r="I19" s="26">
        <v>31.352475</v>
      </c>
      <c r="J19" s="26">
        <v>31.352475</v>
      </c>
      <c r="K19" s="26">
        <v>418.033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47.8</v>
      </c>
      <c r="F20" s="26">
        <v>2245.166</v>
      </c>
      <c r="G20" s="26">
        <v>1010.3247</v>
      </c>
      <c r="H20" s="26">
        <v>673.5498</v>
      </c>
      <c r="I20" s="26">
        <v>33.67749</v>
      </c>
      <c r="J20" s="26">
        <v>33.67749</v>
      </c>
      <c r="K20" s="26">
        <v>449.0332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22.3</v>
      </c>
      <c r="F21" s="26">
        <v>1047.431</v>
      </c>
      <c r="G21" s="26">
        <v>471.34395</v>
      </c>
      <c r="H21" s="26">
        <v>314.2293</v>
      </c>
      <c r="I21" s="26">
        <v>15.711465</v>
      </c>
      <c r="J21" s="26">
        <v>15.711465</v>
      </c>
      <c r="K21" s="26">
        <v>209.4862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31.8</v>
      </c>
      <c r="F22" s="26">
        <v>1493.646</v>
      </c>
      <c r="G22" s="26">
        <v>672.1407</v>
      </c>
      <c r="H22" s="26">
        <v>448.0938</v>
      </c>
      <c r="I22" s="26">
        <v>22.40469</v>
      </c>
      <c r="J22" s="26">
        <v>22.40469</v>
      </c>
      <c r="K22" s="26">
        <v>298.7292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89</v>
      </c>
      <c r="F23" s="26">
        <v>4180.33</v>
      </c>
      <c r="G23" s="26">
        <v>1881.1485</v>
      </c>
      <c r="H23" s="26">
        <v>1254.099</v>
      </c>
      <c r="I23" s="26">
        <v>62.70495</v>
      </c>
      <c r="J23" s="26">
        <v>62.70495</v>
      </c>
      <c r="K23" s="26">
        <v>836.066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32.8</v>
      </c>
      <c r="F24" s="26">
        <v>1540.616</v>
      </c>
      <c r="G24" s="26">
        <v>693.2772</v>
      </c>
      <c r="H24" s="26">
        <v>462.1848</v>
      </c>
      <c r="I24" s="26">
        <v>23.10924</v>
      </c>
      <c r="J24" s="26">
        <v>23.10924</v>
      </c>
      <c r="K24" s="26">
        <v>308.1232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46.8</v>
      </c>
      <c r="F25" s="26">
        <v>2198.196</v>
      </c>
      <c r="G25" s="26">
        <v>989.1882</v>
      </c>
      <c r="H25" s="26">
        <v>659.4588</v>
      </c>
      <c r="I25" s="26">
        <v>32.97294</v>
      </c>
      <c r="J25" s="26">
        <v>32.97294</v>
      </c>
      <c r="K25" s="26">
        <v>439.6392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21.2</v>
      </c>
      <c r="F26" s="26">
        <v>995.764</v>
      </c>
      <c r="G26" s="26">
        <v>448.0938</v>
      </c>
      <c r="H26" s="26">
        <v>298.7292</v>
      </c>
      <c r="I26" s="26">
        <v>14.93646</v>
      </c>
      <c r="J26" s="26">
        <v>14.93646</v>
      </c>
      <c r="K26" s="26">
        <v>199.1528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45</v>
      </c>
      <c r="F27" s="26">
        <v>2113.65</v>
      </c>
      <c r="G27" s="26">
        <v>951.1425</v>
      </c>
      <c r="H27" s="26">
        <v>634.095</v>
      </c>
      <c r="I27" s="26">
        <v>31.70475</v>
      </c>
      <c r="J27" s="26">
        <v>31.70475</v>
      </c>
      <c r="K27" s="26">
        <v>422.73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63.5</v>
      </c>
      <c r="F28" s="26">
        <v>2982.595</v>
      </c>
      <c r="G28" s="26">
        <v>1342.16775</v>
      </c>
      <c r="H28" s="26">
        <v>894.7785</v>
      </c>
      <c r="I28" s="26">
        <v>44.738925</v>
      </c>
      <c r="J28" s="26">
        <v>44.738925</v>
      </c>
      <c r="K28" s="26">
        <v>596.519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21</v>
      </c>
      <c r="F29" s="26">
        <v>986.37</v>
      </c>
      <c r="G29" s="26">
        <v>443.8665</v>
      </c>
      <c r="H29" s="26">
        <v>295.911</v>
      </c>
      <c r="I29" s="26">
        <v>14.79555</v>
      </c>
      <c r="J29" s="26">
        <v>14.79555</v>
      </c>
      <c r="K29" s="26">
        <v>197.274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21</v>
      </c>
      <c r="F30" s="26">
        <v>986.37</v>
      </c>
      <c r="G30" s="26">
        <v>443.8665</v>
      </c>
      <c r="H30" s="26">
        <v>295.911</v>
      </c>
      <c r="I30" s="26">
        <v>14.79555</v>
      </c>
      <c r="J30" s="26">
        <v>14.79555</v>
      </c>
      <c r="K30" s="26">
        <v>197.274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30.8</v>
      </c>
      <c r="F31" s="26">
        <v>1446.676</v>
      </c>
      <c r="G31" s="26">
        <v>651.0042</v>
      </c>
      <c r="H31" s="26">
        <v>434.0028</v>
      </c>
      <c r="I31" s="26">
        <v>21.70014</v>
      </c>
      <c r="J31" s="26">
        <v>21.70014</v>
      </c>
      <c r="K31" s="26">
        <v>289.3352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42.5</v>
      </c>
      <c r="F32" s="26">
        <v>1996.225</v>
      </c>
      <c r="G32" s="26">
        <v>898.30125</v>
      </c>
      <c r="H32" s="26">
        <v>598.8675</v>
      </c>
      <c r="I32" s="26">
        <v>29.943375</v>
      </c>
      <c r="J32" s="26">
        <v>29.943375</v>
      </c>
      <c r="K32" s="26">
        <v>399.245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42.5</v>
      </c>
      <c r="F33" s="26">
        <v>1996.225</v>
      </c>
      <c r="G33" s="26">
        <v>898.30125</v>
      </c>
      <c r="H33" s="26">
        <v>598.8675</v>
      </c>
      <c r="I33" s="26">
        <v>29.943375</v>
      </c>
      <c r="J33" s="26">
        <v>29.943375</v>
      </c>
      <c r="K33" s="26">
        <v>399.245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22.3</v>
      </c>
      <c r="F34" s="26">
        <v>1047.431</v>
      </c>
      <c r="G34" s="26">
        <v>471.34395</v>
      </c>
      <c r="H34" s="26">
        <v>314.2293</v>
      </c>
      <c r="I34" s="26">
        <v>15.711465</v>
      </c>
      <c r="J34" s="26">
        <v>15.711465</v>
      </c>
      <c r="K34" s="26">
        <v>209.4862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50</v>
      </c>
      <c r="F35" s="26">
        <v>2348.5</v>
      </c>
      <c r="G35" s="26">
        <v>1056.825</v>
      </c>
      <c r="H35" s="26">
        <v>704.55</v>
      </c>
      <c r="I35" s="26">
        <v>35.2275</v>
      </c>
      <c r="J35" s="26">
        <v>35.2275</v>
      </c>
      <c r="K35" s="26">
        <v>469.7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95</v>
      </c>
      <c r="F36" s="26">
        <v>4462.15</v>
      </c>
      <c r="G36" s="26">
        <v>2007.9675</v>
      </c>
      <c r="H36" s="26">
        <v>1338.645</v>
      </c>
      <c r="I36" s="26">
        <v>66.93225</v>
      </c>
      <c r="J36" s="26">
        <v>66.93225</v>
      </c>
      <c r="K36" s="26">
        <v>892.43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38</v>
      </c>
      <c r="F37" s="26">
        <v>1784.86</v>
      </c>
      <c r="G37" s="26">
        <v>803.187</v>
      </c>
      <c r="H37" s="26">
        <v>535.458</v>
      </c>
      <c r="I37" s="26">
        <v>26.7729</v>
      </c>
      <c r="J37" s="26">
        <v>26.7729</v>
      </c>
      <c r="K37" s="26">
        <v>356.972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51</v>
      </c>
      <c r="F38" s="26">
        <v>2395.47</v>
      </c>
      <c r="G38" s="26">
        <v>1077.9615</v>
      </c>
      <c r="H38" s="26">
        <v>718.641</v>
      </c>
      <c r="I38" s="26">
        <v>35.93205</v>
      </c>
      <c r="J38" s="26">
        <v>35.93205</v>
      </c>
      <c r="K38" s="26">
        <v>479.094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31.9</v>
      </c>
      <c r="F39" s="26">
        <v>1498.343</v>
      </c>
      <c r="G39" s="26">
        <v>674.25435</v>
      </c>
      <c r="H39" s="26">
        <v>449.5029</v>
      </c>
      <c r="I39" s="26">
        <v>22.475145</v>
      </c>
      <c r="J39" s="26">
        <v>22.475145</v>
      </c>
      <c r="K39" s="26">
        <v>299.6686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95.2</v>
      </c>
      <c r="F40" s="26">
        <v>4471.544</v>
      </c>
      <c r="G40" s="26">
        <v>2012.1948</v>
      </c>
      <c r="H40" s="26">
        <v>1341.4632</v>
      </c>
      <c r="I40" s="26">
        <v>67.07316</v>
      </c>
      <c r="J40" s="26">
        <v>67.07316</v>
      </c>
      <c r="K40" s="26">
        <v>894.3088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10.5</v>
      </c>
      <c r="F41" s="26">
        <v>493.185</v>
      </c>
      <c r="G41" s="26">
        <v>221.93325</v>
      </c>
      <c r="H41" s="26">
        <v>147.9555</v>
      </c>
      <c r="I41" s="26">
        <v>7.397775</v>
      </c>
      <c r="J41" s="26">
        <v>7.397775</v>
      </c>
      <c r="K41" s="26">
        <v>98.637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55</v>
      </c>
      <c r="F42" s="26">
        <v>2583.35</v>
      </c>
      <c r="G42" s="26">
        <v>1162.5075</v>
      </c>
      <c r="H42" s="26">
        <v>775.005</v>
      </c>
      <c r="I42" s="26">
        <v>38.75025</v>
      </c>
      <c r="J42" s="26">
        <v>38.75025</v>
      </c>
      <c r="K42" s="26">
        <v>516.67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10.5</v>
      </c>
      <c r="F43" s="26">
        <v>493.185</v>
      </c>
      <c r="G43" s="26">
        <v>221.93325</v>
      </c>
      <c r="H43" s="26">
        <v>147.9555</v>
      </c>
      <c r="I43" s="26">
        <v>7.397775</v>
      </c>
      <c r="J43" s="26">
        <v>7.397775</v>
      </c>
      <c r="K43" s="26">
        <v>98.637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21</v>
      </c>
      <c r="F44" s="26">
        <v>986.37</v>
      </c>
      <c r="G44" s="26">
        <v>443.8665</v>
      </c>
      <c r="H44" s="26">
        <v>295.911</v>
      </c>
      <c r="I44" s="26">
        <v>14.79555</v>
      </c>
      <c r="J44" s="26">
        <v>14.79555</v>
      </c>
      <c r="K44" s="26">
        <v>197.274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52</v>
      </c>
      <c r="F45" s="26">
        <v>2442.44</v>
      </c>
      <c r="G45" s="26">
        <v>1099.098</v>
      </c>
      <c r="H45" s="26">
        <v>732.732</v>
      </c>
      <c r="I45" s="26">
        <v>36.6366</v>
      </c>
      <c r="J45" s="26">
        <v>36.6366</v>
      </c>
      <c r="K45" s="26">
        <v>488.488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21.2</v>
      </c>
      <c r="F46" s="26">
        <v>995.764</v>
      </c>
      <c r="G46" s="26">
        <v>448.0938</v>
      </c>
      <c r="H46" s="26">
        <v>298.7292</v>
      </c>
      <c r="I46" s="26">
        <v>14.93646</v>
      </c>
      <c r="J46" s="26">
        <v>14.93646</v>
      </c>
      <c r="K46" s="26">
        <v>199.1528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54</v>
      </c>
      <c r="F47" s="26">
        <v>2536.38</v>
      </c>
      <c r="G47" s="26">
        <v>1141.371</v>
      </c>
      <c r="H47" s="26">
        <v>760.914</v>
      </c>
      <c r="I47" s="26">
        <v>38.0457</v>
      </c>
      <c r="J47" s="26">
        <v>38.0457</v>
      </c>
      <c r="K47" s="26">
        <v>507.276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74</v>
      </c>
      <c r="F48" s="26">
        <v>3475.78</v>
      </c>
      <c r="G48" s="26">
        <v>1564.101</v>
      </c>
      <c r="H48" s="26">
        <v>1042.734</v>
      </c>
      <c r="I48" s="26">
        <v>52.1367</v>
      </c>
      <c r="J48" s="26">
        <v>52.1367</v>
      </c>
      <c r="K48" s="26">
        <v>695.156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90</v>
      </c>
      <c r="F49" s="26">
        <v>4227.3</v>
      </c>
      <c r="G49" s="26">
        <v>1902.285</v>
      </c>
      <c r="H49" s="26">
        <v>1268.19</v>
      </c>
      <c r="I49" s="26">
        <v>63.4095</v>
      </c>
      <c r="J49" s="26">
        <v>63.4095</v>
      </c>
      <c r="K49" s="26">
        <v>845.46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22.3</v>
      </c>
      <c r="F50" s="26">
        <v>1047.431</v>
      </c>
      <c r="G50" s="26">
        <v>471.34395</v>
      </c>
      <c r="H50" s="26">
        <v>314.2293</v>
      </c>
      <c r="I50" s="26">
        <v>15.711465</v>
      </c>
      <c r="J50" s="26">
        <v>15.711465</v>
      </c>
      <c r="K50" s="26">
        <v>209.4862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21</v>
      </c>
      <c r="F51" s="26">
        <v>986.37</v>
      </c>
      <c r="G51" s="26">
        <v>443.8665</v>
      </c>
      <c r="H51" s="26">
        <v>295.911</v>
      </c>
      <c r="I51" s="26">
        <v>14.79555</v>
      </c>
      <c r="J51" s="26">
        <v>14.79555</v>
      </c>
      <c r="K51" s="26">
        <v>197.274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21</v>
      </c>
      <c r="F52" s="26">
        <v>986.37</v>
      </c>
      <c r="G52" s="26">
        <v>443.8665</v>
      </c>
      <c r="H52" s="26">
        <v>295.911</v>
      </c>
      <c r="I52" s="26">
        <v>14.79555</v>
      </c>
      <c r="J52" s="26">
        <v>14.79555</v>
      </c>
      <c r="K52" s="26">
        <v>197.274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10.5</v>
      </c>
      <c r="F53" s="26">
        <v>493.185</v>
      </c>
      <c r="G53" s="26">
        <v>221.93325</v>
      </c>
      <c r="H53" s="26">
        <v>147.9555</v>
      </c>
      <c r="I53" s="26">
        <v>7.397775</v>
      </c>
      <c r="J53" s="26">
        <v>7.397775</v>
      </c>
      <c r="K53" s="26">
        <v>98.637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22.3</v>
      </c>
      <c r="F54" s="26">
        <v>1047.431</v>
      </c>
      <c r="G54" s="26">
        <v>471.34395</v>
      </c>
      <c r="H54" s="26">
        <v>314.2293</v>
      </c>
      <c r="I54" s="26">
        <v>15.711465</v>
      </c>
      <c r="J54" s="26">
        <v>15.711465</v>
      </c>
      <c r="K54" s="26">
        <v>209.4862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42.5</v>
      </c>
      <c r="F55" s="26">
        <v>1996.225</v>
      </c>
      <c r="G55" s="26">
        <v>898.30125</v>
      </c>
      <c r="H55" s="26">
        <v>598.8675</v>
      </c>
      <c r="I55" s="26">
        <v>29.943375</v>
      </c>
      <c r="J55" s="26">
        <v>29.943375</v>
      </c>
      <c r="K55" s="26">
        <v>399.245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23.3</v>
      </c>
      <c r="F56" s="26">
        <v>1094.401</v>
      </c>
      <c r="G56" s="26">
        <v>492.48045</v>
      </c>
      <c r="H56" s="26">
        <v>328.3203</v>
      </c>
      <c r="I56" s="26">
        <v>16.416015</v>
      </c>
      <c r="J56" s="26">
        <v>16.416015</v>
      </c>
      <c r="K56" s="26">
        <v>218.8802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20.2</v>
      </c>
      <c r="F57" s="26">
        <v>948.794</v>
      </c>
      <c r="G57" s="26">
        <v>426.9573</v>
      </c>
      <c r="H57" s="26">
        <v>284.6382</v>
      </c>
      <c r="I57" s="26">
        <v>14.23191</v>
      </c>
      <c r="J57" s="26">
        <v>14.23191</v>
      </c>
      <c r="K57" s="26">
        <v>189.7588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31</v>
      </c>
      <c r="F58" s="26">
        <v>1456.07</v>
      </c>
      <c r="G58" s="26">
        <v>655.2315</v>
      </c>
      <c r="H58" s="26">
        <v>436.821</v>
      </c>
      <c r="I58" s="26">
        <v>21.84105</v>
      </c>
      <c r="J58" s="26">
        <v>21.84105</v>
      </c>
      <c r="K58" s="26">
        <v>291.214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91.1</v>
      </c>
      <c r="F59" s="26">
        <v>4278.967</v>
      </c>
      <c r="G59" s="26">
        <v>1925.53515</v>
      </c>
      <c r="H59" s="26">
        <v>1283.6901</v>
      </c>
      <c r="I59" s="26">
        <v>64.184505</v>
      </c>
      <c r="J59" s="26">
        <v>64.184505</v>
      </c>
      <c r="K59" s="26">
        <v>855.7934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94.3</v>
      </c>
      <c r="F60" s="26">
        <v>4429.271</v>
      </c>
      <c r="G60" s="26">
        <v>1993.17195</v>
      </c>
      <c r="H60" s="26">
        <v>1328.7813</v>
      </c>
      <c r="I60" s="26">
        <v>66.439065</v>
      </c>
      <c r="J60" s="26">
        <v>66.439065</v>
      </c>
      <c r="K60" s="26">
        <v>885.8542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63.5</v>
      </c>
      <c r="F61" s="26">
        <v>2982.595</v>
      </c>
      <c r="G61" s="26">
        <v>1342.16775</v>
      </c>
      <c r="H61" s="26">
        <v>894.7785</v>
      </c>
      <c r="I61" s="26">
        <v>44.738925</v>
      </c>
      <c r="J61" s="26">
        <v>44.738925</v>
      </c>
      <c r="K61" s="26">
        <v>596.519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63.5</v>
      </c>
      <c r="F62" s="26">
        <v>2982.595</v>
      </c>
      <c r="G62" s="26">
        <v>1342.16775</v>
      </c>
      <c r="H62" s="26">
        <v>894.7785</v>
      </c>
      <c r="I62" s="26">
        <v>44.738925</v>
      </c>
      <c r="J62" s="26">
        <v>44.738925</v>
      </c>
      <c r="K62" s="26">
        <v>596.519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92.5</v>
      </c>
      <c r="F63" s="26">
        <v>4344.725</v>
      </c>
      <c r="G63" s="26">
        <v>1955.12625</v>
      </c>
      <c r="H63" s="26">
        <v>1303.4175</v>
      </c>
      <c r="I63" s="26">
        <v>65.170875</v>
      </c>
      <c r="J63" s="26">
        <v>65.170875</v>
      </c>
      <c r="K63" s="26">
        <v>868.945</v>
      </c>
      <c r="L63" s="26"/>
    </row>
    <row r="64" s="7" customFormat="1" ht="24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93.7</v>
      </c>
      <c r="F64" s="26">
        <v>4401.089</v>
      </c>
      <c r="G64" s="26">
        <v>1980.49005</v>
      </c>
      <c r="H64" s="26">
        <v>1320.3267</v>
      </c>
      <c r="I64" s="26">
        <v>66.016335</v>
      </c>
      <c r="J64" s="26">
        <v>66.016335</v>
      </c>
      <c r="K64" s="26">
        <v>880.2178</v>
      </c>
      <c r="L64" s="26"/>
    </row>
    <row r="65" s="7" customFormat="1" ht="24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63.5</v>
      </c>
      <c r="F65" s="26">
        <v>2982.595</v>
      </c>
      <c r="G65" s="26">
        <v>1342.16775</v>
      </c>
      <c r="H65" s="26">
        <v>894.7785</v>
      </c>
      <c r="I65" s="26">
        <v>44.738925</v>
      </c>
      <c r="J65" s="26">
        <v>44.738925</v>
      </c>
      <c r="K65" s="26">
        <v>596.519</v>
      </c>
      <c r="L65" s="26"/>
    </row>
    <row r="66" s="7" customFormat="1" ht="24" customHeight="1" spans="1:12">
      <c r="A66" s="22">
        <v>61</v>
      </c>
      <c r="B66" s="22" t="s">
        <v>82</v>
      </c>
      <c r="C66" s="23" t="s">
        <v>21</v>
      </c>
      <c r="D66" s="24" t="s">
        <v>22</v>
      </c>
      <c r="E66" s="25">
        <v>53.1</v>
      </c>
      <c r="F66" s="26">
        <v>2494.107</v>
      </c>
      <c r="G66" s="26">
        <v>1122.34815</v>
      </c>
      <c r="H66" s="26">
        <v>748.2321</v>
      </c>
      <c r="I66" s="26">
        <v>37.411605</v>
      </c>
      <c r="J66" s="26">
        <v>37.411605</v>
      </c>
      <c r="K66" s="26">
        <v>498.8214</v>
      </c>
      <c r="L66" s="26"/>
    </row>
    <row r="67" s="7" customFormat="1" ht="24" customHeight="1" spans="1:12">
      <c r="A67" s="22">
        <v>62</v>
      </c>
      <c r="B67" s="22" t="s">
        <v>83</v>
      </c>
      <c r="C67" s="23" t="s">
        <v>21</v>
      </c>
      <c r="D67" s="24" t="s">
        <v>22</v>
      </c>
      <c r="E67" s="25">
        <v>89.5</v>
      </c>
      <c r="F67" s="26">
        <v>4203.815</v>
      </c>
      <c r="G67" s="26">
        <v>1891.71675</v>
      </c>
      <c r="H67" s="26">
        <v>1261.1445</v>
      </c>
      <c r="I67" s="26">
        <v>63.057225</v>
      </c>
      <c r="J67" s="26">
        <v>63.057225</v>
      </c>
      <c r="K67" s="26">
        <v>840.763</v>
      </c>
      <c r="L67" s="26"/>
    </row>
    <row r="68" s="7" customFormat="1" ht="24" customHeight="1" spans="1:12">
      <c r="A68" s="22">
        <v>63</v>
      </c>
      <c r="B68" s="22" t="s">
        <v>84</v>
      </c>
      <c r="C68" s="23" t="s">
        <v>21</v>
      </c>
      <c r="D68" s="24" t="s">
        <v>22</v>
      </c>
      <c r="E68" s="25">
        <v>85</v>
      </c>
      <c r="F68" s="26">
        <v>3992.45</v>
      </c>
      <c r="G68" s="26">
        <v>1796.6025</v>
      </c>
      <c r="H68" s="26">
        <v>1197.735</v>
      </c>
      <c r="I68" s="26">
        <v>59.88675</v>
      </c>
      <c r="J68" s="26">
        <v>59.88675</v>
      </c>
      <c r="K68" s="26">
        <v>798.49</v>
      </c>
      <c r="L68" s="26"/>
    </row>
    <row r="69" s="7" customFormat="1" ht="24" customHeight="1" spans="1:12">
      <c r="A69" s="22">
        <v>64</v>
      </c>
      <c r="B69" s="22" t="s">
        <v>85</v>
      </c>
      <c r="C69" s="23" t="s">
        <v>21</v>
      </c>
      <c r="D69" s="24" t="s">
        <v>22</v>
      </c>
      <c r="E69" s="25">
        <v>85</v>
      </c>
      <c r="F69" s="26">
        <v>3992.45</v>
      </c>
      <c r="G69" s="26">
        <v>1796.6025</v>
      </c>
      <c r="H69" s="26">
        <v>1197.735</v>
      </c>
      <c r="I69" s="26">
        <v>59.88675</v>
      </c>
      <c r="J69" s="26">
        <v>59.88675</v>
      </c>
      <c r="K69" s="26">
        <v>798.49</v>
      </c>
      <c r="L69" s="26"/>
    </row>
    <row r="70" s="7" customFormat="1" ht="24" customHeight="1" spans="1:12">
      <c r="A70" s="22" t="s">
        <v>86</v>
      </c>
      <c r="B70" s="22">
        <v>0</v>
      </c>
      <c r="C70" s="23" t="s">
        <v>21</v>
      </c>
      <c r="D70" s="24" t="s">
        <v>22</v>
      </c>
      <c r="E70" s="25">
        <v>2974.5</v>
      </c>
      <c r="F70" s="26">
        <v>139712.265</v>
      </c>
      <c r="G70" s="26">
        <v>62870.51925</v>
      </c>
      <c r="H70" s="26">
        <v>41913.6795</v>
      </c>
      <c r="I70" s="26">
        <v>2095.683975</v>
      </c>
      <c r="J70" s="26">
        <v>2095.683975</v>
      </c>
      <c r="K70" s="26">
        <v>27942.453</v>
      </c>
      <c r="L70" s="26"/>
    </row>
    <row r="71" s="8" customFormat="1" ht="28.5" customHeight="1" spans="1:14">
      <c r="A71" s="30" t="s">
        <v>87</v>
      </c>
      <c r="B71" s="30"/>
      <c r="C71" s="31" t="s">
        <v>88</v>
      </c>
      <c r="D71" s="31"/>
      <c r="E71" s="27" t="s">
        <v>89</v>
      </c>
      <c r="F71" s="32">
        <f>C71+3</f>
        <v>45822</v>
      </c>
      <c r="G71" s="32"/>
      <c r="H71" s="33"/>
      <c r="I71" s="33"/>
      <c r="J71" s="33"/>
      <c r="K71" s="33"/>
      <c r="L71" s="33"/>
      <c r="M71" s="41"/>
      <c r="N71" s="41"/>
    </row>
    <row r="72" s="8" customFormat="1" ht="26.25" customHeight="1" spans="1:14">
      <c r="A72" s="34" t="s">
        <v>90</v>
      </c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41"/>
      <c r="N72" s="41"/>
    </row>
    <row r="73" s="8" customFormat="1" ht="23.25" customHeight="1" spans="1:14">
      <c r="A73" s="34" t="s">
        <v>91</v>
      </c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42"/>
      <c r="N73" s="41"/>
    </row>
    <row r="74" s="8" customFormat="1" ht="23.25" customHeight="1" spans="1:14">
      <c r="A74" s="34"/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42"/>
      <c r="N74" s="41"/>
    </row>
    <row r="75" s="8" customFormat="1" ht="24" customHeight="1" spans="1:12">
      <c r="A75" s="34" t="s">
        <v>92</v>
      </c>
      <c r="B75" s="34"/>
      <c r="C75" s="34"/>
      <c r="D75" s="34"/>
      <c r="E75" s="34" t="s">
        <v>93</v>
      </c>
      <c r="F75" s="34"/>
      <c r="G75" s="34"/>
      <c r="H75" s="34"/>
      <c r="I75" s="34"/>
      <c r="J75" s="34"/>
      <c r="K75" s="34"/>
      <c r="L75" s="34"/>
    </row>
    <row r="76" s="8" customFormat="1" ht="24" customHeight="1" spans="1:12">
      <c r="A76" s="34"/>
      <c r="B76" s="34"/>
      <c r="C76" s="34"/>
      <c r="D76" s="34"/>
      <c r="E76" s="34"/>
      <c r="F76" s="34"/>
      <c r="G76" s="34"/>
      <c r="H76" s="34"/>
      <c r="I76" s="34"/>
      <c r="J76" s="34"/>
      <c r="K76" s="34"/>
      <c r="L76" s="36"/>
    </row>
    <row r="77" s="8" customFormat="1" ht="23.25" customHeight="1" spans="1:12">
      <c r="A77" s="35"/>
      <c r="B77" s="36"/>
      <c r="C77" s="36"/>
      <c r="D77" s="36"/>
      <c r="E77" s="36"/>
      <c r="F77" s="37"/>
      <c r="G77" s="37"/>
      <c r="H77" s="37"/>
      <c r="I77" s="37"/>
      <c r="J77" s="37"/>
      <c r="K77" s="37"/>
      <c r="L77" s="36"/>
    </row>
    <row r="78" s="8" customFormat="1" ht="24" customHeight="1" spans="1:12">
      <c r="A78" s="38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</row>
    <row r="79" s="8" customFormat="1" spans="1:5">
      <c r="A79" s="39"/>
      <c r="E79" s="40"/>
    </row>
    <row r="80" s="8" customFormat="1" spans="1:5">
      <c r="A80" s="39"/>
      <c r="E80" s="40"/>
    </row>
    <row r="81" s="8" customFormat="1" spans="1:1">
      <c r="A81" s="3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71:B71"/>
    <mergeCell ref="C71:D71"/>
    <mergeCell ref="F71:G71"/>
    <mergeCell ref="A72:L72"/>
    <mergeCell ref="A73:L73"/>
    <mergeCell ref="A75:D75"/>
    <mergeCell ref="E75:L75"/>
    <mergeCell ref="A78:L78"/>
    <mergeCell ref="A4:A5"/>
    <mergeCell ref="B4:B5"/>
    <mergeCell ref="C4:C5"/>
    <mergeCell ref="D4:D5"/>
    <mergeCell ref="E4:E5"/>
    <mergeCell ref="F4:F5"/>
  </mergeCells>
  <dataValidations count="6">
    <dataValidation allowBlank="1" showErrorMessage="1" sqref="E4:F4 G5:K5 D77:E77 D6:D70 D79:D80 L5:L70 L76:L77 F6:K70 F79:L65271"/>
    <dataValidation type="whole" operator="between" allowBlank="1" showInputMessage="1" showErrorMessage="1" sqref="A6:B6 A7:B70">
      <formula1>1</formula1>
      <formula2>5000</formula2>
    </dataValidation>
    <dataValidation type="whole" operator="between" allowBlank="1" showInputMessage="1" showErrorMessage="1" sqref="A77 A79:A65271">
      <formula1>1</formula1>
      <formula2>2000</formula2>
    </dataValidation>
    <dataValidation type="textLength" operator="between" showInputMessage="1" showErrorMessage="1" sqref="B77:C77 C6:C70 B79:C65271">
      <formula1>2</formula1>
      <formula2>10</formula2>
    </dataValidation>
    <dataValidation showInputMessage="1" showErrorMessage="1" sqref="E6:E70 E79:E80"/>
    <dataValidation type="list" showInputMessage="1" showErrorMessage="1" prompt="1 男&#10;2 女" sqref="D81:E65271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5" outlineLevelRow="6"/>
  <sheetData>
    <row r="1" spans="1:13">
      <c r="A1" s="1"/>
      <c r="B1" s="1"/>
      <c r="C1" s="1"/>
      <c r="D1" s="1"/>
      <c r="E1" s="1"/>
      <c r="F1" s="1"/>
      <c r="G1" s="2"/>
      <c r="H1" s="2" t="s">
        <v>94</v>
      </c>
      <c r="I1" s="3"/>
      <c r="J1" s="3"/>
      <c r="K1" s="3"/>
      <c r="L1" s="3"/>
      <c r="M1" s="3"/>
    </row>
    <row r="2" spans="1:13">
      <c r="A2" s="1" t="s">
        <v>95</v>
      </c>
      <c r="B2" s="1" t="s">
        <v>96</v>
      </c>
      <c r="C2" s="1"/>
      <c r="D2" s="1"/>
      <c r="E2" s="1"/>
      <c r="F2" s="1"/>
      <c r="G2" s="2"/>
      <c r="H2" s="1" t="e">
        <f>#REF!</f>
        <v>#REF!</v>
      </c>
      <c r="I2" s="4" t="str">
        <f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97</v>
      </c>
      <c r="B3" s="1" t="s">
        <v>98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반추우</cp:lastModifiedBy>
  <dcterms:created xsi:type="dcterms:W3CDTF">2009-04-16T08:07:00Z</dcterms:created>
  <cp:lastPrinted>2014-04-23T08:16:00Z</cp:lastPrinted>
  <dcterms:modified xsi:type="dcterms:W3CDTF">2025-06-16T11:30:49Z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2F95C94B32824F61A3CF8086BD27030D_12</vt:lpwstr>
  </property>
</Properties>
</file>