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tabRatio="316"/>
  </bookViews>
  <sheets>
    <sheet name="打印表" sheetId="9" r:id="rId1"/>
    <sheet name="公式表格" sheetId="8" state="hidden" r:id="rId2"/>
  </sheets>
  <calcPr calcId="144525"/>
</workbook>
</file>

<file path=xl/sharedStrings.xml><?xml version="1.0" encoding="utf-8"?>
<sst xmlns="http://schemas.openxmlformats.org/spreadsheetml/2006/main" count="209" uniqueCount="93">
  <si>
    <t>中国人民财产保险股份有限公司抚顺分公司
农业保险承保公示清单</t>
  </si>
  <si>
    <t>新宾县平顶山镇黄岗子村</t>
  </si>
  <si>
    <t xml:space="preserve">每亩保险金额：  </t>
  </si>
  <si>
    <t>770元</t>
  </si>
  <si>
    <t>每亩保险费：</t>
  </si>
  <si>
    <t>46.97元</t>
  </si>
  <si>
    <t>单位：元、亩</t>
  </si>
  <si>
    <t>序号</t>
  </si>
  <si>
    <t>被保险人姓名</t>
  </si>
  <si>
    <t>保险标的项目</t>
  </si>
  <si>
    <t>种植地点</t>
  </si>
  <si>
    <t>保险数量</t>
  </si>
  <si>
    <t>总保险费</t>
  </si>
  <si>
    <t>保费构成</t>
  </si>
  <si>
    <t>中央财政45%</t>
  </si>
  <si>
    <t>省财政32%</t>
  </si>
  <si>
    <t>地市财政1.5%</t>
  </si>
  <si>
    <t>县(区）财政1.5%</t>
  </si>
  <si>
    <t>农户自交保险费20%</t>
  </si>
  <si>
    <t>其他</t>
  </si>
  <si>
    <t>姜世斌</t>
  </si>
  <si>
    <t>玉米</t>
  </si>
  <si>
    <t>平顶山镇黄岗子村</t>
  </si>
  <si>
    <t>王文祥</t>
  </si>
  <si>
    <t>任国枫</t>
  </si>
  <si>
    <t>秦中贵</t>
  </si>
  <si>
    <t>王孝安</t>
  </si>
  <si>
    <t>孟祥和</t>
  </si>
  <si>
    <t>孟兆斌</t>
  </si>
  <si>
    <t>于永林</t>
  </si>
  <si>
    <t>孟照杰</t>
  </si>
  <si>
    <t>孟祥斌</t>
  </si>
  <si>
    <t>孟照波</t>
  </si>
  <si>
    <t>王志胜</t>
  </si>
  <si>
    <t>武文财</t>
  </si>
  <si>
    <t>王微</t>
  </si>
  <si>
    <t>刘德贵</t>
  </si>
  <si>
    <t>贾同新</t>
  </si>
  <si>
    <t>徐国祥</t>
  </si>
  <si>
    <t>栗殿国</t>
  </si>
  <si>
    <t>于世新</t>
  </si>
  <si>
    <t>安玉芬</t>
  </si>
  <si>
    <t>徐国利</t>
  </si>
  <si>
    <t>曲学凯</t>
  </si>
  <si>
    <t>曲桂艳</t>
  </si>
  <si>
    <t>王振宇</t>
  </si>
  <si>
    <t>王文臣</t>
  </si>
  <si>
    <t>房佩财</t>
  </si>
  <si>
    <t>张兆义</t>
  </si>
  <si>
    <t>马长芝</t>
  </si>
  <si>
    <t>冯国龙</t>
  </si>
  <si>
    <t>许建平</t>
  </si>
  <si>
    <t>刘勇</t>
  </si>
  <si>
    <t>冯国辉</t>
  </si>
  <si>
    <t>周吉思</t>
  </si>
  <si>
    <t>赵显臣</t>
  </si>
  <si>
    <t>赵淑兰</t>
  </si>
  <si>
    <t>赵贵彬</t>
  </si>
  <si>
    <t>于国安</t>
  </si>
  <si>
    <t>姜国友</t>
  </si>
  <si>
    <t>王忠君</t>
  </si>
  <si>
    <t>王忠立</t>
  </si>
  <si>
    <t>王忠义</t>
  </si>
  <si>
    <t>毕远华</t>
  </si>
  <si>
    <t>马福红</t>
  </si>
  <si>
    <t>贾秀义</t>
  </si>
  <si>
    <t>贾同仁</t>
  </si>
  <si>
    <t>陆胜娥</t>
  </si>
  <si>
    <t>冯国利</t>
  </si>
  <si>
    <t>陈晓明</t>
  </si>
  <si>
    <t>冯坤</t>
  </si>
  <si>
    <t>魏玉秀</t>
  </si>
  <si>
    <t>冯国学</t>
  </si>
  <si>
    <t>王平</t>
  </si>
  <si>
    <t>王孝春</t>
  </si>
  <si>
    <t>张荣科</t>
  </si>
  <si>
    <t>王安龙</t>
  </si>
  <si>
    <t>范振发</t>
  </si>
  <si>
    <t>贾秀山</t>
  </si>
  <si>
    <t>任涧氚</t>
  </si>
  <si>
    <t>合计</t>
  </si>
  <si>
    <t>公示期:</t>
  </si>
  <si>
    <t>2025年6月11日</t>
  </si>
  <si>
    <t>——————</t>
  </si>
  <si>
    <t>注：公示期内，对公示情况如有异议，请及时与人保财险新宾支公司联系。</t>
  </si>
  <si>
    <t>联系人：王玉洪，联系电话：55022977  客户服务电话：95518、保险监督投诉电话12378</t>
  </si>
  <si>
    <t>承保公司盖章：</t>
  </si>
  <si>
    <t>村委会公章：</t>
  </si>
  <si>
    <t>此列填入</t>
  </si>
  <si>
    <t>用材林</t>
  </si>
  <si>
    <t>商品林</t>
  </si>
  <si>
    <t>防护林</t>
  </si>
  <si>
    <t>公益林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</si>
</sst>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176" formatCode="yyyy&quot;年&quot;m&quot;月&quot;d&quot;日&quot;;@"/>
    <numFmt numFmtId="177" formatCode="0_);[Red]\(0\)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8" formatCode="0.00_ "/>
  </numFmts>
  <fonts count="34">
    <font>
      <sz val="12"/>
      <name val="宋体"/>
      <charset val="134"/>
    </font>
    <font>
      <sz val="12"/>
      <color theme="1"/>
      <name val="楷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8"/>
      <name val="宋体"/>
      <charset val="134"/>
    </font>
    <font>
      <b/>
      <sz val="11"/>
      <name val="华文中宋"/>
      <charset val="134"/>
    </font>
    <font>
      <b/>
      <sz val="10"/>
      <name val="华文中宋"/>
      <charset val="134"/>
    </font>
    <font>
      <b/>
      <sz val="11"/>
      <name val="标宋体"/>
      <charset val="134"/>
    </font>
    <font>
      <b/>
      <u/>
      <sz val="11"/>
      <name val="华文中宋"/>
      <charset val="134"/>
    </font>
    <font>
      <b/>
      <sz val="12"/>
      <name val="宋体"/>
      <charset val="134"/>
    </font>
    <font>
      <b/>
      <sz val="11"/>
      <name val="宋体"/>
      <charset val="134"/>
    </font>
    <font>
      <b/>
      <sz val="10"/>
      <name val="宋体"/>
      <charset val="134"/>
    </font>
    <font>
      <b/>
      <sz val="12"/>
      <name val="Calibri"/>
      <charset val="0"/>
    </font>
    <font>
      <sz val="10"/>
      <name val="Arial"/>
      <charset val="0"/>
    </font>
    <font>
      <sz val="11"/>
      <color indexed="8"/>
      <name val="宋体"/>
      <charset val="134"/>
    </font>
    <font>
      <i/>
      <sz val="11"/>
      <color indexed="23"/>
      <name val="宋体"/>
      <charset val="134"/>
    </font>
    <font>
      <u/>
      <sz val="11"/>
      <color rgb="FF0000FF"/>
      <name val="宋体"/>
      <charset val="134"/>
      <scheme val="minor"/>
    </font>
    <font>
      <sz val="11"/>
      <color indexed="9"/>
      <name val="宋体"/>
      <charset val="134"/>
    </font>
    <font>
      <b/>
      <sz val="11"/>
      <color indexed="8"/>
      <name val="宋体"/>
      <charset val="134"/>
    </font>
    <font>
      <sz val="11"/>
      <color indexed="20"/>
      <name val="宋体"/>
      <charset val="134"/>
    </font>
    <font>
      <sz val="11"/>
      <color indexed="17"/>
      <name val="宋体"/>
      <charset val="134"/>
    </font>
    <font>
      <b/>
      <sz val="11"/>
      <color indexed="9"/>
      <name val="宋体"/>
      <charset val="134"/>
    </font>
    <font>
      <sz val="11"/>
      <color indexed="62"/>
      <name val="宋体"/>
      <charset val="134"/>
    </font>
    <font>
      <b/>
      <sz val="11"/>
      <color indexed="52"/>
      <name val="宋体"/>
      <charset val="134"/>
    </font>
    <font>
      <b/>
      <sz val="11"/>
      <color indexed="56"/>
      <name val="宋体"/>
      <charset val="134"/>
    </font>
    <font>
      <sz val="11"/>
      <color indexed="52"/>
      <name val="宋体"/>
      <charset val="134"/>
    </font>
    <font>
      <b/>
      <sz val="15"/>
      <color indexed="56"/>
      <name val="宋体"/>
      <charset val="134"/>
    </font>
    <font>
      <u/>
      <sz val="11"/>
      <color rgb="FF800080"/>
      <name val="宋体"/>
      <charset val="134"/>
      <scheme val="minor"/>
    </font>
    <font>
      <sz val="11"/>
      <color indexed="10"/>
      <name val="宋体"/>
      <charset val="134"/>
    </font>
    <font>
      <b/>
      <sz val="18"/>
      <color indexed="56"/>
      <name val="宋体"/>
      <charset val="134"/>
    </font>
    <font>
      <sz val="11"/>
      <color theme="1"/>
      <name val="宋体"/>
      <charset val="134"/>
      <scheme val="minor"/>
    </font>
    <font>
      <b/>
      <sz val="13"/>
      <color indexed="56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7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ck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5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2" fillId="1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32" fillId="14" borderId="12" applyNumberFormat="0" applyAlignment="0" applyProtection="0">
      <alignment vertical="center"/>
    </xf>
    <xf numFmtId="0" fontId="23" fillId="14" borderId="7" applyNumberFormat="0" applyAlignment="0" applyProtection="0">
      <alignment vertical="center"/>
    </xf>
    <xf numFmtId="0" fontId="21" fillId="12" borderId="6" applyNumberForma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30" fillId="0" borderId="1"/>
    <xf numFmtId="0" fontId="14" fillId="19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18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4" fillId="0" borderId="1"/>
    <xf numFmtId="0" fontId="14" fillId="0" borderId="0">
      <alignment vertical="center"/>
    </xf>
    <xf numFmtId="0" fontId="13" fillId="0" borderId="0"/>
    <xf numFmtId="0" fontId="0" fillId="0" borderId="0">
      <alignment vertical="center"/>
    </xf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1" fillId="0" borderId="1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9" fontId="0" fillId="0" borderId="0" xfId="0" applyNumberFormat="1" applyFont="1">
      <alignment vertical="center"/>
    </xf>
    <xf numFmtId="49" fontId="0" fillId="0" borderId="0" xfId="0" applyNumberFormat="1" applyFont="1" applyFill="1" applyAlignment="1">
      <alignment horizontal="center" vertical="center"/>
    </xf>
    <xf numFmtId="49" fontId="2" fillId="0" borderId="0" xfId="0" applyNumberFormat="1" applyFont="1">
      <alignment vertical="center"/>
    </xf>
    <xf numFmtId="49" fontId="2" fillId="0" borderId="0" xfId="0" applyNumberFormat="1" applyFont="1" applyBorder="1">
      <alignment vertical="center"/>
    </xf>
    <xf numFmtId="177" fontId="2" fillId="0" borderId="0" xfId="0" applyNumberFormat="1" applyFont="1">
      <alignment vertical="center"/>
    </xf>
    <xf numFmtId="49" fontId="3" fillId="0" borderId="0" xfId="0" applyNumberFormat="1" applyFont="1" applyBorder="1" applyAlignment="1">
      <alignment vertical="center" wrapText="1"/>
    </xf>
    <xf numFmtId="0" fontId="4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right" vertical="center" wrapText="1"/>
    </xf>
    <xf numFmtId="176" fontId="5" fillId="0" borderId="0" xfId="0" applyNumberFormat="1" applyFont="1" applyAlignment="1">
      <alignment horizontal="distributed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177" fontId="0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78" fontId="2" fillId="0" borderId="1" xfId="0" applyNumberFormat="1" applyFont="1" applyFill="1" applyBorder="1" applyAlignment="1">
      <alignment horizontal="center" vertical="center"/>
    </xf>
    <xf numFmtId="178" fontId="2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right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distributed" vertical="center"/>
    </xf>
    <xf numFmtId="176" fontId="9" fillId="0" borderId="3" xfId="0" applyNumberFormat="1" applyFont="1" applyBorder="1" applyAlignment="1">
      <alignment horizontal="distributed" vertical="center"/>
    </xf>
    <xf numFmtId="49" fontId="9" fillId="0" borderId="3" xfId="0" applyNumberFormat="1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177" fontId="11" fillId="0" borderId="0" xfId="0" applyNumberFormat="1" applyFont="1" applyBorder="1">
      <alignment vertical="center"/>
    </xf>
    <xf numFmtId="49" fontId="11" fillId="0" borderId="0" xfId="0" applyNumberFormat="1" applyFont="1" applyBorder="1">
      <alignment vertical="center"/>
    </xf>
    <xf numFmtId="0" fontId="12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177" fontId="2" fillId="0" borderId="0" xfId="0" applyNumberFormat="1" applyFont="1" applyBorder="1">
      <alignment vertical="center"/>
    </xf>
    <xf numFmtId="49" fontId="2" fillId="0" borderId="0" xfId="0" applyNumberFormat="1" applyFont="1" applyFill="1" applyBorder="1">
      <alignment vertical="center"/>
    </xf>
    <xf numFmtId="0" fontId="0" fillId="0" borderId="0" xfId="0" applyAlignment="1"/>
    <xf numFmtId="0" fontId="0" fillId="0" borderId="0" xfId="0" applyFont="1" applyAlignment="1"/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常规 3 2" xfId="40"/>
    <cellStyle name="强调文字颜色 4" xfId="41" builtinId="41"/>
    <cellStyle name="20% - 强调文字颜色 4" xfId="42" builtinId="42"/>
    <cellStyle name="Normal 2" xfId="43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常规 2 3" xfId="49"/>
    <cellStyle name="40% - 强调文字颜色 6" xfId="50" builtinId="51"/>
    <cellStyle name="60% - 强调文字颜色 6" xfId="51" builtinId="52"/>
    <cellStyle name="Normal" xfId="52"/>
    <cellStyle name="常规_Sheet1" xfId="53"/>
    <cellStyle name="常规 3" xfId="54"/>
    <cellStyle name="常规 2" xfId="55"/>
    <cellStyle name="常规 5" xfId="56"/>
  </cellStyle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4</xdr:col>
      <xdr:colOff>30480</xdr:colOff>
      <xdr:row>0</xdr:row>
      <xdr:rowOff>487045</xdr:rowOff>
    </xdr:to>
    <xdr:pic>
      <xdr:nvPicPr>
        <xdr:cNvPr id="2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0"/>
          <a:ext cx="3288030" cy="48704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75"/>
  <sheetViews>
    <sheetView showZeros="0" tabSelected="1" zoomScale="85" zoomScaleNormal="85" topLeftCell="A56" workbookViewId="0">
      <selection activeCell="A65" sqref="A65:L65"/>
    </sheetView>
  </sheetViews>
  <sheetFormatPr defaultColWidth="12.25" defaultRowHeight="12"/>
  <cols>
    <col min="1" max="1" width="6.625" style="9" customWidth="1"/>
    <col min="2" max="2" width="9.875" style="7" customWidth="1"/>
    <col min="3" max="3" width="10.625" style="7" customWidth="1"/>
    <col min="4" max="4" width="15.625" style="7" customWidth="1"/>
    <col min="5" max="5" width="12.4916666666667" style="7" customWidth="1"/>
    <col min="6" max="6" width="11.325" style="7" customWidth="1"/>
    <col min="7" max="11" width="9.25833333333333" style="7" customWidth="1"/>
    <col min="12" max="12" width="9.10833333333333" style="7" customWidth="1"/>
    <col min="13" max="16384" width="12.25" style="7"/>
  </cols>
  <sheetData>
    <row r="1" s="5" customFormat="1" ht="65" customHeight="1" spans="1:12">
      <c r="A1" s="10"/>
      <c r="B1" s="10"/>
      <c r="C1" s="10"/>
      <c r="D1" s="10"/>
      <c r="E1" s="11" t="s">
        <v>0</v>
      </c>
      <c r="F1" s="11"/>
      <c r="G1" s="11"/>
      <c r="H1" s="11"/>
      <c r="I1" s="11"/>
      <c r="J1" s="11"/>
      <c r="K1" s="11"/>
      <c r="L1" s="11"/>
    </row>
    <row r="2" s="5" customFormat="1" ht="24" customHeight="1" spans="1:12">
      <c r="A2" s="12" t="s">
        <v>1</v>
      </c>
      <c r="B2" s="12"/>
      <c r="C2" s="12"/>
      <c r="D2" s="12"/>
      <c r="E2" s="12"/>
      <c r="F2" s="13"/>
      <c r="G2" s="13"/>
      <c r="H2" s="14"/>
      <c r="I2" s="14"/>
      <c r="J2" s="27"/>
      <c r="K2" s="14"/>
      <c r="L2" s="14"/>
    </row>
    <row r="3" s="5" customFormat="1" ht="24" customHeight="1" spans="1:12">
      <c r="A3" s="15" t="s">
        <v>2</v>
      </c>
      <c r="B3" s="15"/>
      <c r="C3" s="16" t="s">
        <v>3</v>
      </c>
      <c r="D3" s="17"/>
      <c r="E3" s="17" t="s">
        <v>4</v>
      </c>
      <c r="F3" s="16" t="s">
        <v>5</v>
      </c>
      <c r="G3" s="12"/>
      <c r="H3" s="18"/>
      <c r="I3" s="18"/>
      <c r="J3" s="18"/>
      <c r="K3" s="28" t="s">
        <v>6</v>
      </c>
      <c r="L3" s="28"/>
    </row>
    <row r="4" s="5" customFormat="1" ht="29.1" customHeight="1" spans="1:12">
      <c r="A4" s="19" t="s">
        <v>7</v>
      </c>
      <c r="B4" s="19" t="s">
        <v>8</v>
      </c>
      <c r="C4" s="19" t="s">
        <v>9</v>
      </c>
      <c r="D4" s="19" t="s">
        <v>10</v>
      </c>
      <c r="E4" s="19" t="s">
        <v>11</v>
      </c>
      <c r="F4" s="19" t="s">
        <v>12</v>
      </c>
      <c r="G4" s="20" t="s">
        <v>13</v>
      </c>
      <c r="H4" s="20"/>
      <c r="I4" s="20"/>
      <c r="J4" s="20"/>
      <c r="K4" s="20"/>
      <c r="L4" s="20"/>
    </row>
    <row r="5" s="6" customFormat="1" ht="40" customHeight="1" spans="1:12">
      <c r="A5" s="19"/>
      <c r="B5" s="19"/>
      <c r="C5" s="19"/>
      <c r="D5" s="19"/>
      <c r="E5" s="19"/>
      <c r="F5" s="19"/>
      <c r="G5" s="21" t="s">
        <v>14</v>
      </c>
      <c r="H5" s="21" t="s">
        <v>15</v>
      </c>
      <c r="I5" s="21" t="s">
        <v>16</v>
      </c>
      <c r="J5" s="21" t="s">
        <v>17</v>
      </c>
      <c r="K5" s="29" t="s">
        <v>18</v>
      </c>
      <c r="L5" s="29" t="s">
        <v>19</v>
      </c>
    </row>
    <row r="6" s="7" customFormat="1" ht="24" customHeight="1" spans="1:12">
      <c r="A6" s="22">
        <v>1</v>
      </c>
      <c r="B6" s="22" t="s">
        <v>20</v>
      </c>
      <c r="C6" s="23" t="s">
        <v>21</v>
      </c>
      <c r="D6" s="24" t="s">
        <v>22</v>
      </c>
      <c r="E6" s="25">
        <v>71.65</v>
      </c>
      <c r="F6" s="26">
        <v>3365.4005</v>
      </c>
      <c r="G6" s="26">
        <v>1514.430225</v>
      </c>
      <c r="H6" s="26">
        <v>1076.92816</v>
      </c>
      <c r="I6" s="26">
        <v>50.4810075</v>
      </c>
      <c r="J6" s="26">
        <v>50.4810075</v>
      </c>
      <c r="K6" s="26">
        <v>673.0801</v>
      </c>
      <c r="L6" s="26"/>
    </row>
    <row r="7" s="7" customFormat="1" ht="24" customHeight="1" spans="1:12">
      <c r="A7" s="22">
        <v>2</v>
      </c>
      <c r="B7" s="22" t="s">
        <v>23</v>
      </c>
      <c r="C7" s="23" t="s">
        <v>21</v>
      </c>
      <c r="D7" s="24" t="s">
        <v>22</v>
      </c>
      <c r="E7" s="25">
        <v>16.33</v>
      </c>
      <c r="F7" s="26">
        <v>767.0201</v>
      </c>
      <c r="G7" s="26">
        <v>345.159045</v>
      </c>
      <c r="H7" s="26">
        <v>230.10603</v>
      </c>
      <c r="I7" s="26">
        <v>11.5053015</v>
      </c>
      <c r="J7" s="26">
        <v>11.5053015</v>
      </c>
      <c r="K7" s="26">
        <v>153.40402</v>
      </c>
      <c r="L7" s="26"/>
    </row>
    <row r="8" s="7" customFormat="1" ht="24" customHeight="1" spans="1:12">
      <c r="A8" s="22">
        <v>3</v>
      </c>
      <c r="B8" s="22" t="s">
        <v>24</v>
      </c>
      <c r="C8" s="23" t="s">
        <v>21</v>
      </c>
      <c r="D8" s="24" t="s">
        <v>22</v>
      </c>
      <c r="E8" s="25">
        <v>82.73</v>
      </c>
      <c r="F8" s="26">
        <v>3885.8281</v>
      </c>
      <c r="G8" s="26">
        <v>1748.622645</v>
      </c>
      <c r="H8" s="26">
        <v>1165.74843</v>
      </c>
      <c r="I8" s="26">
        <v>58.2874215</v>
      </c>
      <c r="J8" s="26">
        <v>58.2874215</v>
      </c>
      <c r="K8" s="26">
        <v>777.16562</v>
      </c>
      <c r="L8" s="26"/>
    </row>
    <row r="9" s="7" customFormat="1" ht="24" customHeight="1" spans="1:12">
      <c r="A9" s="22">
        <v>4</v>
      </c>
      <c r="B9" s="22" t="s">
        <v>25</v>
      </c>
      <c r="C9" s="23" t="s">
        <v>21</v>
      </c>
      <c r="D9" s="24" t="s">
        <v>22</v>
      </c>
      <c r="E9" s="25">
        <v>95.68</v>
      </c>
      <c r="F9" s="26">
        <v>4494.0896</v>
      </c>
      <c r="G9" s="26">
        <v>2022.34032</v>
      </c>
      <c r="H9" s="26">
        <v>1348.22688</v>
      </c>
      <c r="I9" s="26">
        <v>67.411344</v>
      </c>
      <c r="J9" s="26">
        <v>67.411344</v>
      </c>
      <c r="K9" s="26">
        <v>898.81792</v>
      </c>
      <c r="L9" s="26"/>
    </row>
    <row r="10" s="7" customFormat="1" ht="24" customHeight="1" spans="1:12">
      <c r="A10" s="22">
        <v>5</v>
      </c>
      <c r="B10" s="22" t="s">
        <v>26</v>
      </c>
      <c r="C10" s="23" t="s">
        <v>21</v>
      </c>
      <c r="D10" s="24" t="s">
        <v>22</v>
      </c>
      <c r="E10" s="25">
        <v>78.43</v>
      </c>
      <c r="F10" s="26">
        <v>3683.8571</v>
      </c>
      <c r="G10" s="26">
        <v>1657.735695</v>
      </c>
      <c r="H10" s="26">
        <v>1105.15713</v>
      </c>
      <c r="I10" s="26">
        <v>55.2578565</v>
      </c>
      <c r="J10" s="26">
        <v>55.2578565</v>
      </c>
      <c r="K10" s="26">
        <v>736.77142</v>
      </c>
      <c r="L10" s="26"/>
    </row>
    <row r="11" s="7" customFormat="1" ht="24" customHeight="1" spans="1:12">
      <c r="A11" s="22">
        <v>6</v>
      </c>
      <c r="B11" s="22" t="s">
        <v>27</v>
      </c>
      <c r="C11" s="23" t="s">
        <v>21</v>
      </c>
      <c r="D11" s="24" t="s">
        <v>22</v>
      </c>
      <c r="E11" s="25">
        <v>10.16</v>
      </c>
      <c r="F11" s="26">
        <v>477.2152</v>
      </c>
      <c r="G11" s="26">
        <v>214.74684</v>
      </c>
      <c r="H11" s="26">
        <v>143.16456</v>
      </c>
      <c r="I11" s="26">
        <v>7.158228</v>
      </c>
      <c r="J11" s="26">
        <v>7.158228</v>
      </c>
      <c r="K11" s="26">
        <v>95.44304</v>
      </c>
      <c r="L11" s="26"/>
    </row>
    <row r="12" s="7" customFormat="1" ht="24" customHeight="1" spans="1:12">
      <c r="A12" s="22">
        <v>7</v>
      </c>
      <c r="B12" s="22" t="s">
        <v>28</v>
      </c>
      <c r="C12" s="23" t="s">
        <v>21</v>
      </c>
      <c r="D12" s="24" t="s">
        <v>22</v>
      </c>
      <c r="E12" s="25">
        <v>82.09</v>
      </c>
      <c r="F12" s="26">
        <v>3855.7673</v>
      </c>
      <c r="G12" s="26">
        <v>1735.095285</v>
      </c>
      <c r="H12" s="26">
        <v>1156.73019</v>
      </c>
      <c r="I12" s="26">
        <v>57.8365095</v>
      </c>
      <c r="J12" s="26">
        <v>57.8365095</v>
      </c>
      <c r="K12" s="26">
        <v>771.15346</v>
      </c>
      <c r="L12" s="26"/>
    </row>
    <row r="13" s="7" customFormat="1" ht="24" customHeight="1" spans="1:12">
      <c r="A13" s="22">
        <v>8</v>
      </c>
      <c r="B13" s="22" t="s">
        <v>29</v>
      </c>
      <c r="C13" s="23" t="s">
        <v>21</v>
      </c>
      <c r="D13" s="24" t="s">
        <v>22</v>
      </c>
      <c r="E13" s="25">
        <v>68.63</v>
      </c>
      <c r="F13" s="26">
        <v>3223.5511</v>
      </c>
      <c r="G13" s="26">
        <v>1450.597995</v>
      </c>
      <c r="H13" s="26">
        <v>967.06533</v>
      </c>
      <c r="I13" s="26">
        <v>48.3532665</v>
      </c>
      <c r="J13" s="26">
        <v>48.3532665</v>
      </c>
      <c r="K13" s="26">
        <v>644.71022</v>
      </c>
      <c r="L13" s="26"/>
    </row>
    <row r="14" s="7" customFormat="1" ht="24" customHeight="1" spans="1:12">
      <c r="A14" s="22">
        <v>9</v>
      </c>
      <c r="B14" s="22" t="s">
        <v>30</v>
      </c>
      <c r="C14" s="23" t="s">
        <v>21</v>
      </c>
      <c r="D14" s="24" t="s">
        <v>22</v>
      </c>
      <c r="E14" s="25">
        <v>26.6</v>
      </c>
      <c r="F14" s="26">
        <v>1249.402</v>
      </c>
      <c r="G14" s="26">
        <v>562.2309</v>
      </c>
      <c r="H14" s="26">
        <v>374.8206</v>
      </c>
      <c r="I14" s="26">
        <v>18.74103</v>
      </c>
      <c r="J14" s="26">
        <v>18.74103</v>
      </c>
      <c r="K14" s="26">
        <v>249.8804</v>
      </c>
      <c r="L14" s="26"/>
    </row>
    <row r="15" s="7" customFormat="1" ht="24" customHeight="1" spans="1:12">
      <c r="A15" s="22">
        <v>10</v>
      </c>
      <c r="B15" s="22" t="s">
        <v>31</v>
      </c>
      <c r="C15" s="23" t="s">
        <v>21</v>
      </c>
      <c r="D15" s="24" t="s">
        <v>22</v>
      </c>
      <c r="E15" s="25">
        <v>6.51</v>
      </c>
      <c r="F15" s="26">
        <v>305.7747</v>
      </c>
      <c r="G15" s="26">
        <v>137.598615</v>
      </c>
      <c r="H15" s="26">
        <v>91.73241</v>
      </c>
      <c r="I15" s="26">
        <v>4.5866205</v>
      </c>
      <c r="J15" s="26">
        <v>4.5866205</v>
      </c>
      <c r="K15" s="26">
        <v>61.15494</v>
      </c>
      <c r="L15" s="26"/>
    </row>
    <row r="16" s="7" customFormat="1" ht="24" customHeight="1" spans="1:12">
      <c r="A16" s="22">
        <v>11</v>
      </c>
      <c r="B16" s="22" t="s">
        <v>32</v>
      </c>
      <c r="C16" s="23" t="s">
        <v>21</v>
      </c>
      <c r="D16" s="24" t="s">
        <v>22</v>
      </c>
      <c r="E16" s="25">
        <v>26.11</v>
      </c>
      <c r="F16" s="26">
        <v>1226.3867</v>
      </c>
      <c r="G16" s="26">
        <v>551.874015</v>
      </c>
      <c r="H16" s="26">
        <v>367.91601</v>
      </c>
      <c r="I16" s="26">
        <v>18.3958005</v>
      </c>
      <c r="J16" s="26">
        <v>18.3958005</v>
      </c>
      <c r="K16" s="26">
        <v>245.27734</v>
      </c>
      <c r="L16" s="26"/>
    </row>
    <row r="17" s="7" customFormat="1" ht="24" customHeight="1" spans="1:12">
      <c r="A17" s="22">
        <v>12</v>
      </c>
      <c r="B17" s="22" t="s">
        <v>33</v>
      </c>
      <c r="C17" s="23" t="s">
        <v>21</v>
      </c>
      <c r="D17" s="24" t="s">
        <v>22</v>
      </c>
      <c r="E17" s="25">
        <v>15.47</v>
      </c>
      <c r="F17" s="26">
        <v>726.6259</v>
      </c>
      <c r="G17" s="26">
        <v>326.981655</v>
      </c>
      <c r="H17" s="26">
        <v>217.98777</v>
      </c>
      <c r="I17" s="26">
        <v>10.8993885</v>
      </c>
      <c r="J17" s="26">
        <v>10.8993885</v>
      </c>
      <c r="K17" s="26">
        <v>145.32518</v>
      </c>
      <c r="L17" s="26"/>
    </row>
    <row r="18" s="7" customFormat="1" ht="24" customHeight="1" spans="1:12">
      <c r="A18" s="22">
        <v>13</v>
      </c>
      <c r="B18" s="22" t="s">
        <v>34</v>
      </c>
      <c r="C18" s="23" t="s">
        <v>21</v>
      </c>
      <c r="D18" s="24" t="s">
        <v>22</v>
      </c>
      <c r="E18" s="25">
        <v>49.79</v>
      </c>
      <c r="F18" s="26">
        <v>2338.6363</v>
      </c>
      <c r="G18" s="26">
        <v>1052.386335</v>
      </c>
      <c r="H18" s="26">
        <v>701.59089</v>
      </c>
      <c r="I18" s="26">
        <v>35.0795445</v>
      </c>
      <c r="J18" s="26">
        <v>35.0795445</v>
      </c>
      <c r="K18" s="26">
        <v>467.72726</v>
      </c>
      <c r="L18" s="26"/>
    </row>
    <row r="19" s="7" customFormat="1" ht="24" customHeight="1" spans="1:12">
      <c r="A19" s="22">
        <v>14</v>
      </c>
      <c r="B19" s="22" t="s">
        <v>35</v>
      </c>
      <c r="C19" s="23" t="s">
        <v>21</v>
      </c>
      <c r="D19" s="24" t="s">
        <v>22</v>
      </c>
      <c r="E19" s="25">
        <v>46.18</v>
      </c>
      <c r="F19" s="26">
        <v>2169.0746</v>
      </c>
      <c r="G19" s="26">
        <v>976.08357</v>
      </c>
      <c r="H19" s="26">
        <v>650.72238</v>
      </c>
      <c r="I19" s="26">
        <v>32.536119</v>
      </c>
      <c r="J19" s="26">
        <v>32.536119</v>
      </c>
      <c r="K19" s="26">
        <v>433.81492</v>
      </c>
      <c r="L19" s="26"/>
    </row>
    <row r="20" s="7" customFormat="1" ht="24" customHeight="1" spans="1:12">
      <c r="A20" s="22">
        <v>15</v>
      </c>
      <c r="B20" s="22" t="s">
        <v>36</v>
      </c>
      <c r="C20" s="23" t="s">
        <v>21</v>
      </c>
      <c r="D20" s="24" t="s">
        <v>22</v>
      </c>
      <c r="E20" s="25">
        <v>17.1</v>
      </c>
      <c r="F20" s="26">
        <v>803.187</v>
      </c>
      <c r="G20" s="26">
        <v>361.43415</v>
      </c>
      <c r="H20" s="26">
        <v>240.9561</v>
      </c>
      <c r="I20" s="26">
        <v>12.047805</v>
      </c>
      <c r="J20" s="26">
        <v>12.047805</v>
      </c>
      <c r="K20" s="26">
        <v>160.6374</v>
      </c>
      <c r="L20" s="26"/>
    </row>
    <row r="21" s="7" customFormat="1" ht="24" customHeight="1" spans="1:12">
      <c r="A21" s="22">
        <v>16</v>
      </c>
      <c r="B21" s="22" t="s">
        <v>37</v>
      </c>
      <c r="C21" s="23" t="s">
        <v>21</v>
      </c>
      <c r="D21" s="24" t="s">
        <v>22</v>
      </c>
      <c r="E21" s="25">
        <v>31.84</v>
      </c>
      <c r="F21" s="26">
        <v>1495.5248</v>
      </c>
      <c r="G21" s="26">
        <v>672.98616</v>
      </c>
      <c r="H21" s="26">
        <v>448.65744</v>
      </c>
      <c r="I21" s="26">
        <v>22.432872</v>
      </c>
      <c r="J21" s="26">
        <v>22.432872</v>
      </c>
      <c r="K21" s="26">
        <v>299.10496</v>
      </c>
      <c r="L21" s="26"/>
    </row>
    <row r="22" s="7" customFormat="1" ht="24" customHeight="1" spans="1:12">
      <c r="A22" s="22">
        <v>17</v>
      </c>
      <c r="B22" s="22" t="s">
        <v>38</v>
      </c>
      <c r="C22" s="23" t="s">
        <v>21</v>
      </c>
      <c r="D22" s="24" t="s">
        <v>22</v>
      </c>
      <c r="E22" s="25">
        <v>42.58</v>
      </c>
      <c r="F22" s="26">
        <v>1999.9826</v>
      </c>
      <c r="G22" s="26">
        <v>899.99217</v>
      </c>
      <c r="H22" s="26">
        <v>599.99478</v>
      </c>
      <c r="I22" s="26">
        <v>29.999739</v>
      </c>
      <c r="J22" s="26">
        <v>29.999739</v>
      </c>
      <c r="K22" s="26">
        <v>399.99652</v>
      </c>
      <c r="L22" s="26"/>
    </row>
    <row r="23" s="7" customFormat="1" ht="24" customHeight="1" spans="1:12">
      <c r="A23" s="22">
        <v>18</v>
      </c>
      <c r="B23" s="22" t="s">
        <v>39</v>
      </c>
      <c r="C23" s="23" t="s">
        <v>21</v>
      </c>
      <c r="D23" s="24" t="s">
        <v>22</v>
      </c>
      <c r="E23" s="25">
        <v>10.16</v>
      </c>
      <c r="F23" s="26">
        <v>477.2152</v>
      </c>
      <c r="G23" s="26">
        <v>214.74684</v>
      </c>
      <c r="H23" s="26">
        <v>143.16456</v>
      </c>
      <c r="I23" s="26">
        <v>7.158228</v>
      </c>
      <c r="J23" s="26">
        <v>7.158228</v>
      </c>
      <c r="K23" s="26">
        <v>95.44304</v>
      </c>
      <c r="L23" s="26"/>
    </row>
    <row r="24" s="7" customFormat="1" ht="24" customHeight="1" spans="1:12">
      <c r="A24" s="22">
        <v>19</v>
      </c>
      <c r="B24" s="22" t="s">
        <v>40</v>
      </c>
      <c r="C24" s="23" t="s">
        <v>21</v>
      </c>
      <c r="D24" s="24" t="s">
        <v>22</v>
      </c>
      <c r="E24" s="25">
        <v>26.37</v>
      </c>
      <c r="F24" s="26">
        <v>1238.5989</v>
      </c>
      <c r="G24" s="26">
        <v>557.369505</v>
      </c>
      <c r="H24" s="26">
        <v>371.57967</v>
      </c>
      <c r="I24" s="26">
        <v>18.5789835</v>
      </c>
      <c r="J24" s="26">
        <v>18.5789835</v>
      </c>
      <c r="K24" s="26">
        <v>247.71978</v>
      </c>
      <c r="L24" s="26"/>
    </row>
    <row r="25" s="7" customFormat="1" ht="24" customHeight="1" spans="1:12">
      <c r="A25" s="22">
        <v>20</v>
      </c>
      <c r="B25" s="22" t="s">
        <v>41</v>
      </c>
      <c r="C25" s="23" t="s">
        <v>21</v>
      </c>
      <c r="D25" s="24" t="s">
        <v>22</v>
      </c>
      <c r="E25" s="25">
        <v>6.32</v>
      </c>
      <c r="F25" s="26">
        <v>296.8504</v>
      </c>
      <c r="G25" s="26">
        <v>133.58268</v>
      </c>
      <c r="H25" s="26">
        <v>89.05512</v>
      </c>
      <c r="I25" s="26">
        <v>4.452756</v>
      </c>
      <c r="J25" s="26">
        <v>4.452756</v>
      </c>
      <c r="K25" s="26">
        <v>59.37008</v>
      </c>
      <c r="L25" s="26"/>
    </row>
    <row r="26" s="7" customFormat="1" ht="24" customHeight="1" spans="1:12">
      <c r="A26" s="22">
        <v>21</v>
      </c>
      <c r="B26" s="22" t="s">
        <v>42</v>
      </c>
      <c r="C26" s="23" t="s">
        <v>21</v>
      </c>
      <c r="D26" s="24" t="s">
        <v>22</v>
      </c>
      <c r="E26" s="25">
        <v>15.26</v>
      </c>
      <c r="F26" s="26">
        <v>716.7622</v>
      </c>
      <c r="G26" s="26">
        <v>322.54299</v>
      </c>
      <c r="H26" s="26">
        <v>215.02866</v>
      </c>
      <c r="I26" s="26">
        <v>10.751433</v>
      </c>
      <c r="J26" s="26">
        <v>10.751433</v>
      </c>
      <c r="K26" s="26">
        <v>143.35244</v>
      </c>
      <c r="L26" s="26"/>
    </row>
    <row r="27" s="7" customFormat="1" ht="24" customHeight="1" spans="1:12">
      <c r="A27" s="22">
        <v>22</v>
      </c>
      <c r="B27" s="22" t="s">
        <v>43</v>
      </c>
      <c r="C27" s="23" t="s">
        <v>21</v>
      </c>
      <c r="D27" s="24" t="s">
        <v>22</v>
      </c>
      <c r="E27" s="25">
        <v>15.54</v>
      </c>
      <c r="F27" s="26">
        <v>729.9138</v>
      </c>
      <c r="G27" s="26">
        <v>328.46121</v>
      </c>
      <c r="H27" s="26">
        <v>218.97414</v>
      </c>
      <c r="I27" s="26">
        <v>10.948707</v>
      </c>
      <c r="J27" s="26">
        <v>10.948707</v>
      </c>
      <c r="K27" s="26">
        <v>145.98276</v>
      </c>
      <c r="L27" s="26"/>
    </row>
    <row r="28" s="7" customFormat="1" ht="24" customHeight="1" spans="1:12">
      <c r="A28" s="22">
        <v>23</v>
      </c>
      <c r="B28" s="22" t="s">
        <v>44</v>
      </c>
      <c r="C28" s="23" t="s">
        <v>21</v>
      </c>
      <c r="D28" s="24" t="s">
        <v>22</v>
      </c>
      <c r="E28" s="25">
        <v>10.68</v>
      </c>
      <c r="F28" s="26">
        <v>501.6396</v>
      </c>
      <c r="G28" s="26">
        <v>225.73782</v>
      </c>
      <c r="H28" s="26">
        <v>150.49188</v>
      </c>
      <c r="I28" s="26">
        <v>7.524594</v>
      </c>
      <c r="J28" s="26">
        <v>7.524594</v>
      </c>
      <c r="K28" s="26">
        <v>100.32792</v>
      </c>
      <c r="L28" s="26"/>
    </row>
    <row r="29" s="7" customFormat="1" ht="24" customHeight="1" spans="1:12">
      <c r="A29" s="22">
        <v>24</v>
      </c>
      <c r="B29" s="22" t="s">
        <v>45</v>
      </c>
      <c r="C29" s="23" t="s">
        <v>21</v>
      </c>
      <c r="D29" s="24" t="s">
        <v>22</v>
      </c>
      <c r="E29" s="25">
        <v>52.76</v>
      </c>
      <c r="F29" s="26">
        <v>2478.1372</v>
      </c>
      <c r="G29" s="26">
        <v>1115.16174</v>
      </c>
      <c r="H29" s="26">
        <v>743.44116</v>
      </c>
      <c r="I29" s="26">
        <v>37.172058</v>
      </c>
      <c r="J29" s="26">
        <v>37.172058</v>
      </c>
      <c r="K29" s="26">
        <v>495.62744</v>
      </c>
      <c r="L29" s="26"/>
    </row>
    <row r="30" s="7" customFormat="1" ht="24" customHeight="1" spans="1:12">
      <c r="A30" s="22">
        <v>25</v>
      </c>
      <c r="B30" s="22" t="s">
        <v>46</v>
      </c>
      <c r="C30" s="23" t="s">
        <v>21</v>
      </c>
      <c r="D30" s="24" t="s">
        <v>22</v>
      </c>
      <c r="E30" s="25">
        <v>13.47</v>
      </c>
      <c r="F30" s="26">
        <v>632.6859</v>
      </c>
      <c r="G30" s="26">
        <v>284.708655</v>
      </c>
      <c r="H30" s="26">
        <v>189.80577</v>
      </c>
      <c r="I30" s="26">
        <v>9.4902885</v>
      </c>
      <c r="J30" s="26">
        <v>9.4902885</v>
      </c>
      <c r="K30" s="26">
        <v>126.53718</v>
      </c>
      <c r="L30" s="26"/>
    </row>
    <row r="31" s="7" customFormat="1" ht="24" customHeight="1" spans="1:12">
      <c r="A31" s="22">
        <v>26</v>
      </c>
      <c r="B31" s="22" t="s">
        <v>47</v>
      </c>
      <c r="C31" s="23" t="s">
        <v>21</v>
      </c>
      <c r="D31" s="24" t="s">
        <v>22</v>
      </c>
      <c r="E31" s="25">
        <v>39.82</v>
      </c>
      <c r="F31" s="26">
        <v>1870.3454</v>
      </c>
      <c r="G31" s="26">
        <v>841.65543</v>
      </c>
      <c r="H31" s="26">
        <v>561.10362</v>
      </c>
      <c r="I31" s="26">
        <v>28.055181</v>
      </c>
      <c r="J31" s="26">
        <v>28.055181</v>
      </c>
      <c r="K31" s="26">
        <v>374.06908</v>
      </c>
      <c r="L31" s="26"/>
    </row>
    <row r="32" s="7" customFormat="1" ht="24" customHeight="1" spans="1:12">
      <c r="A32" s="22">
        <v>27</v>
      </c>
      <c r="B32" s="22" t="s">
        <v>48</v>
      </c>
      <c r="C32" s="23" t="s">
        <v>21</v>
      </c>
      <c r="D32" s="24" t="s">
        <v>22</v>
      </c>
      <c r="E32" s="25">
        <v>11.47</v>
      </c>
      <c r="F32" s="26">
        <v>538.7459</v>
      </c>
      <c r="G32" s="26">
        <v>242.435655</v>
      </c>
      <c r="H32" s="26">
        <v>161.62377</v>
      </c>
      <c r="I32" s="26">
        <v>8.0811885</v>
      </c>
      <c r="J32" s="26">
        <v>8.0811885</v>
      </c>
      <c r="K32" s="26">
        <v>107.74918</v>
      </c>
      <c r="L32" s="26"/>
    </row>
    <row r="33" s="7" customFormat="1" ht="24" customHeight="1" spans="1:12">
      <c r="A33" s="22">
        <v>28</v>
      </c>
      <c r="B33" s="22" t="s">
        <v>49</v>
      </c>
      <c r="C33" s="23" t="s">
        <v>21</v>
      </c>
      <c r="D33" s="24" t="s">
        <v>22</v>
      </c>
      <c r="E33" s="25">
        <v>7.41</v>
      </c>
      <c r="F33" s="26">
        <v>348.0477</v>
      </c>
      <c r="G33" s="26">
        <v>156.621465</v>
      </c>
      <c r="H33" s="26">
        <v>104.41431</v>
      </c>
      <c r="I33" s="26">
        <v>5.2207155</v>
      </c>
      <c r="J33" s="26">
        <v>5.2207155</v>
      </c>
      <c r="K33" s="26">
        <v>69.60954</v>
      </c>
      <c r="L33" s="26"/>
    </row>
    <row r="34" s="7" customFormat="1" ht="24" customHeight="1" spans="1:12">
      <c r="A34" s="22">
        <v>29</v>
      </c>
      <c r="B34" s="22" t="s">
        <v>50</v>
      </c>
      <c r="C34" s="23" t="s">
        <v>21</v>
      </c>
      <c r="D34" s="24" t="s">
        <v>22</v>
      </c>
      <c r="E34" s="25">
        <v>11.11</v>
      </c>
      <c r="F34" s="26">
        <v>521.8367</v>
      </c>
      <c r="G34" s="26">
        <v>234.826515</v>
      </c>
      <c r="H34" s="26">
        <v>156.55101</v>
      </c>
      <c r="I34" s="26">
        <v>7.8275505</v>
      </c>
      <c r="J34" s="26">
        <v>7.8275505</v>
      </c>
      <c r="K34" s="26">
        <v>104.36734</v>
      </c>
      <c r="L34" s="26"/>
    </row>
    <row r="35" s="7" customFormat="1" ht="24" customHeight="1" spans="1:12">
      <c r="A35" s="22">
        <v>30</v>
      </c>
      <c r="B35" s="22" t="s">
        <v>51</v>
      </c>
      <c r="C35" s="23" t="s">
        <v>21</v>
      </c>
      <c r="D35" s="24" t="s">
        <v>22</v>
      </c>
      <c r="E35" s="25">
        <v>74.52</v>
      </c>
      <c r="F35" s="26">
        <v>3500.2044</v>
      </c>
      <c r="G35" s="26">
        <v>1575.09198</v>
      </c>
      <c r="H35" s="26">
        <v>1050.06132</v>
      </c>
      <c r="I35" s="26">
        <v>52.503066</v>
      </c>
      <c r="J35" s="26">
        <v>52.503066</v>
      </c>
      <c r="K35" s="26">
        <v>700.04088</v>
      </c>
      <c r="L35" s="26"/>
    </row>
    <row r="36" s="7" customFormat="1" ht="24" customHeight="1" spans="1:12">
      <c r="A36" s="22">
        <v>31</v>
      </c>
      <c r="B36" s="22" t="s">
        <v>52</v>
      </c>
      <c r="C36" s="23" t="s">
        <v>21</v>
      </c>
      <c r="D36" s="24" t="s">
        <v>22</v>
      </c>
      <c r="E36" s="25">
        <v>6.64</v>
      </c>
      <c r="F36" s="26">
        <v>311.8808</v>
      </c>
      <c r="G36" s="26">
        <v>140.34636</v>
      </c>
      <c r="H36" s="26">
        <v>93.56424</v>
      </c>
      <c r="I36" s="26">
        <v>4.678212</v>
      </c>
      <c r="J36" s="26">
        <v>4.678212</v>
      </c>
      <c r="K36" s="26">
        <v>62.37616</v>
      </c>
      <c r="L36" s="26"/>
    </row>
    <row r="37" s="7" customFormat="1" ht="24" customHeight="1" spans="1:12">
      <c r="A37" s="22">
        <v>32</v>
      </c>
      <c r="B37" s="22" t="s">
        <v>53</v>
      </c>
      <c r="C37" s="23" t="s">
        <v>21</v>
      </c>
      <c r="D37" s="24" t="s">
        <v>22</v>
      </c>
      <c r="E37" s="25">
        <v>17.06</v>
      </c>
      <c r="F37" s="26">
        <v>801.3082</v>
      </c>
      <c r="G37" s="26">
        <v>360.58869</v>
      </c>
      <c r="H37" s="26">
        <v>240.39246</v>
      </c>
      <c r="I37" s="26">
        <v>12.019623</v>
      </c>
      <c r="J37" s="26">
        <v>12.019623</v>
      </c>
      <c r="K37" s="26">
        <v>160.26164</v>
      </c>
      <c r="L37" s="26"/>
    </row>
    <row r="38" s="7" customFormat="1" ht="24" customHeight="1" spans="1:12">
      <c r="A38" s="22">
        <v>33</v>
      </c>
      <c r="B38" s="22" t="s">
        <v>54</v>
      </c>
      <c r="C38" s="23" t="s">
        <v>21</v>
      </c>
      <c r="D38" s="24" t="s">
        <v>22</v>
      </c>
      <c r="E38" s="25">
        <v>7.19</v>
      </c>
      <c r="F38" s="26">
        <v>337.7143</v>
      </c>
      <c r="G38" s="26">
        <v>151.971435</v>
      </c>
      <c r="H38" s="26">
        <v>101.31429</v>
      </c>
      <c r="I38" s="26">
        <v>5.0657145</v>
      </c>
      <c r="J38" s="26">
        <v>5.0657145</v>
      </c>
      <c r="K38" s="26">
        <v>67.54286</v>
      </c>
      <c r="L38" s="26"/>
    </row>
    <row r="39" s="7" customFormat="1" ht="24" customHeight="1" spans="1:12">
      <c r="A39" s="22">
        <v>34</v>
      </c>
      <c r="B39" s="22" t="s">
        <v>55</v>
      </c>
      <c r="C39" s="23" t="s">
        <v>21</v>
      </c>
      <c r="D39" s="24" t="s">
        <v>22</v>
      </c>
      <c r="E39" s="25">
        <v>18.31</v>
      </c>
      <c r="F39" s="26">
        <v>860.0207</v>
      </c>
      <c r="G39" s="26">
        <v>387.009315</v>
      </c>
      <c r="H39" s="26">
        <v>258.00621</v>
      </c>
      <c r="I39" s="26">
        <v>12.9003105</v>
      </c>
      <c r="J39" s="26">
        <v>12.9003105</v>
      </c>
      <c r="K39" s="26">
        <v>172.00414</v>
      </c>
      <c r="L39" s="26"/>
    </row>
    <row r="40" s="7" customFormat="1" ht="24" customHeight="1" spans="1:12">
      <c r="A40" s="22">
        <v>35</v>
      </c>
      <c r="B40" s="22" t="s">
        <v>56</v>
      </c>
      <c r="C40" s="23" t="s">
        <v>21</v>
      </c>
      <c r="D40" s="24" t="s">
        <v>22</v>
      </c>
      <c r="E40" s="25">
        <v>5.18</v>
      </c>
      <c r="F40" s="26">
        <v>243.3046</v>
      </c>
      <c r="G40" s="26">
        <v>109.48707</v>
      </c>
      <c r="H40" s="26">
        <v>72.99138</v>
      </c>
      <c r="I40" s="26">
        <v>3.649569</v>
      </c>
      <c r="J40" s="26">
        <v>3.649569</v>
      </c>
      <c r="K40" s="26">
        <v>48.66092</v>
      </c>
      <c r="L40" s="26"/>
    </row>
    <row r="41" s="7" customFormat="1" ht="24" customHeight="1" spans="1:12">
      <c r="A41" s="22">
        <v>36</v>
      </c>
      <c r="B41" s="22" t="s">
        <v>57</v>
      </c>
      <c r="C41" s="23" t="s">
        <v>21</v>
      </c>
      <c r="D41" s="24" t="s">
        <v>22</v>
      </c>
      <c r="E41" s="25">
        <v>44.71</v>
      </c>
      <c r="F41" s="26">
        <v>2100.0287</v>
      </c>
      <c r="G41" s="26">
        <v>945.012915</v>
      </c>
      <c r="H41" s="26">
        <v>630.00861</v>
      </c>
      <c r="I41" s="26">
        <v>31.5004305</v>
      </c>
      <c r="J41" s="26">
        <v>31.5004305</v>
      </c>
      <c r="K41" s="26">
        <v>420.00574</v>
      </c>
      <c r="L41" s="26"/>
    </row>
    <row r="42" s="7" customFormat="1" ht="24" customHeight="1" spans="1:12">
      <c r="A42" s="22">
        <v>37</v>
      </c>
      <c r="B42" s="22" t="s">
        <v>58</v>
      </c>
      <c r="C42" s="23" t="s">
        <v>21</v>
      </c>
      <c r="D42" s="24" t="s">
        <v>22</v>
      </c>
      <c r="E42" s="25">
        <v>13.79</v>
      </c>
      <c r="F42" s="26">
        <v>647.7163</v>
      </c>
      <c r="G42" s="26">
        <v>291.472335</v>
      </c>
      <c r="H42" s="26">
        <v>194.31489</v>
      </c>
      <c r="I42" s="26">
        <v>9.7157445</v>
      </c>
      <c r="J42" s="26">
        <v>9.7157445</v>
      </c>
      <c r="K42" s="26">
        <v>129.54326</v>
      </c>
      <c r="L42" s="26"/>
    </row>
    <row r="43" s="7" customFormat="1" ht="24" customHeight="1" spans="1:12">
      <c r="A43" s="22">
        <v>38</v>
      </c>
      <c r="B43" s="22" t="s">
        <v>59</v>
      </c>
      <c r="C43" s="23" t="s">
        <v>21</v>
      </c>
      <c r="D43" s="24" t="s">
        <v>22</v>
      </c>
      <c r="E43" s="25">
        <v>24.34</v>
      </c>
      <c r="F43" s="26">
        <v>1143.2498</v>
      </c>
      <c r="G43" s="26">
        <v>514.46241</v>
      </c>
      <c r="H43" s="26">
        <v>342.97494</v>
      </c>
      <c r="I43" s="26">
        <v>17.148747</v>
      </c>
      <c r="J43" s="26">
        <v>17.148747</v>
      </c>
      <c r="K43" s="26">
        <v>228.64996</v>
      </c>
      <c r="L43" s="26"/>
    </row>
    <row r="44" s="7" customFormat="1" ht="24" customHeight="1" spans="1:12">
      <c r="A44" s="22">
        <v>39</v>
      </c>
      <c r="B44" s="22" t="s">
        <v>60</v>
      </c>
      <c r="C44" s="23" t="s">
        <v>21</v>
      </c>
      <c r="D44" s="24" t="s">
        <v>22</v>
      </c>
      <c r="E44" s="25">
        <v>21.93</v>
      </c>
      <c r="F44" s="26">
        <v>1030.0521</v>
      </c>
      <c r="G44" s="26">
        <v>463.523445</v>
      </c>
      <c r="H44" s="26">
        <v>309.01563</v>
      </c>
      <c r="I44" s="26">
        <v>15.4507815</v>
      </c>
      <c r="J44" s="26">
        <v>15.4507815</v>
      </c>
      <c r="K44" s="26">
        <v>206.01042</v>
      </c>
      <c r="L44" s="26"/>
    </row>
    <row r="45" s="7" customFormat="1" ht="24" customHeight="1" spans="1:12">
      <c r="A45" s="22">
        <v>40</v>
      </c>
      <c r="B45" s="22" t="s">
        <v>61</v>
      </c>
      <c r="C45" s="23" t="s">
        <v>21</v>
      </c>
      <c r="D45" s="24" t="s">
        <v>22</v>
      </c>
      <c r="E45" s="25">
        <v>6.64</v>
      </c>
      <c r="F45" s="26">
        <v>311.8808</v>
      </c>
      <c r="G45" s="26">
        <v>140.34636</v>
      </c>
      <c r="H45" s="26">
        <v>93.56424</v>
      </c>
      <c r="I45" s="26">
        <v>4.678212</v>
      </c>
      <c r="J45" s="26">
        <v>4.678212</v>
      </c>
      <c r="K45" s="26">
        <v>62.37616</v>
      </c>
      <c r="L45" s="26"/>
    </row>
    <row r="46" s="7" customFormat="1" ht="24" customHeight="1" spans="1:12">
      <c r="A46" s="22">
        <v>41</v>
      </c>
      <c r="B46" s="22" t="s">
        <v>62</v>
      </c>
      <c r="C46" s="23" t="s">
        <v>21</v>
      </c>
      <c r="D46" s="24" t="s">
        <v>22</v>
      </c>
      <c r="E46" s="25">
        <v>22.05</v>
      </c>
      <c r="F46" s="26">
        <v>1035.6885</v>
      </c>
      <c r="G46" s="26">
        <v>466.059825</v>
      </c>
      <c r="H46" s="26">
        <v>310.70655</v>
      </c>
      <c r="I46" s="26">
        <v>15.5353275</v>
      </c>
      <c r="J46" s="26">
        <v>15.5353275</v>
      </c>
      <c r="K46" s="26">
        <v>207.1377</v>
      </c>
      <c r="L46" s="26"/>
    </row>
    <row r="47" s="7" customFormat="1" ht="24" customHeight="1" spans="1:12">
      <c r="A47" s="22">
        <v>42</v>
      </c>
      <c r="B47" s="22" t="s">
        <v>63</v>
      </c>
      <c r="C47" s="23" t="s">
        <v>21</v>
      </c>
      <c r="D47" s="24" t="s">
        <v>22</v>
      </c>
      <c r="E47" s="25">
        <v>38.7</v>
      </c>
      <c r="F47" s="26">
        <v>1817.739</v>
      </c>
      <c r="G47" s="26">
        <v>817.98255</v>
      </c>
      <c r="H47" s="26">
        <v>545.3217</v>
      </c>
      <c r="I47" s="26">
        <v>27.266085</v>
      </c>
      <c r="J47" s="26">
        <v>27.266085</v>
      </c>
      <c r="K47" s="26">
        <v>363.5478</v>
      </c>
      <c r="L47" s="26"/>
    </row>
    <row r="48" s="7" customFormat="1" ht="24" customHeight="1" spans="1:12">
      <c r="A48" s="22">
        <v>43</v>
      </c>
      <c r="B48" s="22" t="s">
        <v>64</v>
      </c>
      <c r="C48" s="23" t="s">
        <v>21</v>
      </c>
      <c r="D48" s="24" t="s">
        <v>22</v>
      </c>
      <c r="E48" s="25">
        <v>47.01</v>
      </c>
      <c r="F48" s="26">
        <v>2208.0597</v>
      </c>
      <c r="G48" s="26">
        <v>993.626865</v>
      </c>
      <c r="H48" s="26">
        <v>662.41791</v>
      </c>
      <c r="I48" s="26">
        <v>33.1208955</v>
      </c>
      <c r="J48" s="26">
        <v>33.1208955</v>
      </c>
      <c r="K48" s="26">
        <v>441.61194</v>
      </c>
      <c r="L48" s="26"/>
    </row>
    <row r="49" s="7" customFormat="1" ht="24" customHeight="1" spans="1:12">
      <c r="A49" s="22">
        <v>44</v>
      </c>
      <c r="B49" s="22" t="s">
        <v>65</v>
      </c>
      <c r="C49" s="23" t="s">
        <v>21</v>
      </c>
      <c r="D49" s="24" t="s">
        <v>22</v>
      </c>
      <c r="E49" s="25">
        <v>84.49</v>
      </c>
      <c r="F49" s="26">
        <v>3968.4953</v>
      </c>
      <c r="G49" s="26">
        <v>1785.822885</v>
      </c>
      <c r="H49" s="26">
        <v>1190.54859</v>
      </c>
      <c r="I49" s="26">
        <v>59.5274295</v>
      </c>
      <c r="J49" s="26">
        <v>59.5274295</v>
      </c>
      <c r="K49" s="26">
        <v>793.69906</v>
      </c>
      <c r="L49" s="26"/>
    </row>
    <row r="50" s="7" customFormat="1" ht="24" customHeight="1" spans="1:12">
      <c r="A50" s="22">
        <v>45</v>
      </c>
      <c r="B50" s="22" t="s">
        <v>66</v>
      </c>
      <c r="C50" s="23" t="s">
        <v>21</v>
      </c>
      <c r="D50" s="24" t="s">
        <v>22</v>
      </c>
      <c r="E50" s="25">
        <v>77.78</v>
      </c>
      <c r="F50" s="26">
        <v>3653.3266</v>
      </c>
      <c r="G50" s="26">
        <v>1643.99697</v>
      </c>
      <c r="H50" s="26">
        <v>1095.99798</v>
      </c>
      <c r="I50" s="26">
        <v>54.799899</v>
      </c>
      <c r="J50" s="26">
        <v>54.799899</v>
      </c>
      <c r="K50" s="26">
        <v>730.66532</v>
      </c>
      <c r="L50" s="26"/>
    </row>
    <row r="51" s="7" customFormat="1" ht="24" customHeight="1" spans="1:12">
      <c r="A51" s="22">
        <v>46</v>
      </c>
      <c r="B51" s="22" t="s">
        <v>67</v>
      </c>
      <c r="C51" s="23" t="s">
        <v>21</v>
      </c>
      <c r="D51" s="24" t="s">
        <v>22</v>
      </c>
      <c r="E51" s="25">
        <v>6.27</v>
      </c>
      <c r="F51" s="26">
        <v>294.5019</v>
      </c>
      <c r="G51" s="26">
        <v>132.525855</v>
      </c>
      <c r="H51" s="26">
        <v>88.35057</v>
      </c>
      <c r="I51" s="26">
        <v>4.4175285</v>
      </c>
      <c r="J51" s="26">
        <v>4.4175285</v>
      </c>
      <c r="K51" s="26">
        <v>58.90038</v>
      </c>
      <c r="L51" s="26"/>
    </row>
    <row r="52" s="7" customFormat="1" ht="24" customHeight="1" spans="1:12">
      <c r="A52" s="22">
        <v>47</v>
      </c>
      <c r="B52" s="22" t="s">
        <v>68</v>
      </c>
      <c r="C52" s="23" t="s">
        <v>21</v>
      </c>
      <c r="D52" s="24" t="s">
        <v>22</v>
      </c>
      <c r="E52" s="25">
        <v>7.13</v>
      </c>
      <c r="F52" s="26">
        <v>334.8961</v>
      </c>
      <c r="G52" s="26">
        <v>150.703245</v>
      </c>
      <c r="H52" s="26">
        <v>100.46883</v>
      </c>
      <c r="I52" s="26">
        <v>5.0234415</v>
      </c>
      <c r="J52" s="26">
        <v>5.0234415</v>
      </c>
      <c r="K52" s="26">
        <v>66.97922</v>
      </c>
      <c r="L52" s="26"/>
    </row>
    <row r="53" s="7" customFormat="1" ht="24" customHeight="1" spans="1:12">
      <c r="A53" s="22">
        <v>48</v>
      </c>
      <c r="B53" s="22" t="s">
        <v>69</v>
      </c>
      <c r="C53" s="23" t="s">
        <v>21</v>
      </c>
      <c r="D53" s="24" t="s">
        <v>22</v>
      </c>
      <c r="E53" s="25">
        <v>14.77</v>
      </c>
      <c r="F53" s="26">
        <v>693.7469</v>
      </c>
      <c r="G53" s="26">
        <v>312.186105</v>
      </c>
      <c r="H53" s="26">
        <v>208.12407</v>
      </c>
      <c r="I53" s="26">
        <v>10.4062035</v>
      </c>
      <c r="J53" s="26">
        <v>10.4062035</v>
      </c>
      <c r="K53" s="26">
        <v>138.74938</v>
      </c>
      <c r="L53" s="26"/>
    </row>
    <row r="54" s="7" customFormat="1" ht="24" customHeight="1" spans="1:12">
      <c r="A54" s="22">
        <v>49</v>
      </c>
      <c r="B54" s="22" t="s">
        <v>70</v>
      </c>
      <c r="C54" s="23" t="s">
        <v>21</v>
      </c>
      <c r="D54" s="24" t="s">
        <v>22</v>
      </c>
      <c r="E54" s="25">
        <v>78.88</v>
      </c>
      <c r="F54" s="26">
        <v>3704.9936</v>
      </c>
      <c r="G54" s="26">
        <v>1667.24712</v>
      </c>
      <c r="H54" s="26">
        <v>1111.49808</v>
      </c>
      <c r="I54" s="26">
        <v>55.574904</v>
      </c>
      <c r="J54" s="26">
        <v>55.574904</v>
      </c>
      <c r="K54" s="26">
        <v>740.99872</v>
      </c>
      <c r="L54" s="26"/>
    </row>
    <row r="55" s="7" customFormat="1" ht="24" customHeight="1" spans="1:12">
      <c r="A55" s="22">
        <v>50</v>
      </c>
      <c r="B55" s="22" t="s">
        <v>71</v>
      </c>
      <c r="C55" s="23" t="s">
        <v>21</v>
      </c>
      <c r="D55" s="24" t="s">
        <v>22</v>
      </c>
      <c r="E55" s="25">
        <v>26.74</v>
      </c>
      <c r="F55" s="26">
        <v>1255.9778</v>
      </c>
      <c r="G55" s="26">
        <v>565.19001</v>
      </c>
      <c r="H55" s="26">
        <v>376.79334</v>
      </c>
      <c r="I55" s="26">
        <v>18.839667</v>
      </c>
      <c r="J55" s="26">
        <v>18.839667</v>
      </c>
      <c r="K55" s="26">
        <v>251.19556</v>
      </c>
      <c r="L55" s="26"/>
    </row>
    <row r="56" s="7" customFormat="1" ht="24" customHeight="1" spans="1:12">
      <c r="A56" s="22">
        <v>51</v>
      </c>
      <c r="B56" s="22" t="s">
        <v>72</v>
      </c>
      <c r="C56" s="23" t="s">
        <v>21</v>
      </c>
      <c r="D56" s="24" t="s">
        <v>22</v>
      </c>
      <c r="E56" s="25">
        <v>73.85</v>
      </c>
      <c r="F56" s="26">
        <v>3468.7345</v>
      </c>
      <c r="G56" s="26">
        <v>1560.930525</v>
      </c>
      <c r="H56" s="26">
        <v>1040.62035</v>
      </c>
      <c r="I56" s="26">
        <v>52.0310175</v>
      </c>
      <c r="J56" s="26">
        <v>52.0310175</v>
      </c>
      <c r="K56" s="26">
        <v>693.7469</v>
      </c>
      <c r="L56" s="26"/>
    </row>
    <row r="57" s="7" customFormat="1" ht="24" customHeight="1" spans="1:12">
      <c r="A57" s="22">
        <v>52</v>
      </c>
      <c r="B57" s="22" t="s">
        <v>73</v>
      </c>
      <c r="C57" s="23" t="s">
        <v>21</v>
      </c>
      <c r="D57" s="24" t="s">
        <v>22</v>
      </c>
      <c r="E57" s="25">
        <v>7.62</v>
      </c>
      <c r="F57" s="26">
        <v>357.9114</v>
      </c>
      <c r="G57" s="26">
        <v>161.06013</v>
      </c>
      <c r="H57" s="26">
        <v>107.37342</v>
      </c>
      <c r="I57" s="26">
        <v>5.368671</v>
      </c>
      <c r="J57" s="26">
        <v>5.368671</v>
      </c>
      <c r="K57" s="26">
        <v>71.58228</v>
      </c>
      <c r="L57" s="26"/>
    </row>
    <row r="58" s="7" customFormat="1" ht="24" customHeight="1" spans="1:12">
      <c r="A58" s="22">
        <v>53</v>
      </c>
      <c r="B58" s="22" t="s">
        <v>74</v>
      </c>
      <c r="C58" s="23" t="s">
        <v>21</v>
      </c>
      <c r="D58" s="24" t="s">
        <v>22</v>
      </c>
      <c r="E58" s="25">
        <v>26.7</v>
      </c>
      <c r="F58" s="26">
        <v>1254.099</v>
      </c>
      <c r="G58" s="26">
        <v>564.34455</v>
      </c>
      <c r="H58" s="26">
        <v>376.2297</v>
      </c>
      <c r="I58" s="26">
        <v>18.811485</v>
      </c>
      <c r="J58" s="26">
        <v>18.811485</v>
      </c>
      <c r="K58" s="26">
        <v>250.8198</v>
      </c>
      <c r="L58" s="26"/>
    </row>
    <row r="59" s="7" customFormat="1" ht="24" customHeight="1" spans="1:12">
      <c r="A59" s="22">
        <v>54</v>
      </c>
      <c r="B59" s="22" t="s">
        <v>75</v>
      </c>
      <c r="C59" s="23" t="s">
        <v>21</v>
      </c>
      <c r="D59" s="24" t="s">
        <v>22</v>
      </c>
      <c r="E59" s="25">
        <v>32.99</v>
      </c>
      <c r="F59" s="26">
        <v>1549.5403</v>
      </c>
      <c r="G59" s="26">
        <v>697.293135</v>
      </c>
      <c r="H59" s="26">
        <v>464.86209</v>
      </c>
      <c r="I59" s="26">
        <v>23.2431045</v>
      </c>
      <c r="J59" s="26">
        <v>23.2431045</v>
      </c>
      <c r="K59" s="26">
        <v>309.90806</v>
      </c>
      <c r="L59" s="26"/>
    </row>
    <row r="60" s="7" customFormat="1" ht="24" customHeight="1" spans="1:12">
      <c r="A60" s="22">
        <v>55</v>
      </c>
      <c r="B60" s="22" t="s">
        <v>76</v>
      </c>
      <c r="C60" s="23" t="s">
        <v>21</v>
      </c>
      <c r="D60" s="24" t="s">
        <v>22</v>
      </c>
      <c r="E60" s="25">
        <v>16.85</v>
      </c>
      <c r="F60" s="26">
        <v>791.4445</v>
      </c>
      <c r="G60" s="26">
        <v>356.150025</v>
      </c>
      <c r="H60" s="26">
        <v>237.43335</v>
      </c>
      <c r="I60" s="26">
        <v>11.8716675</v>
      </c>
      <c r="J60" s="26">
        <v>11.8716675</v>
      </c>
      <c r="K60" s="26">
        <v>158.2889</v>
      </c>
      <c r="L60" s="26"/>
    </row>
    <row r="61" s="7" customFormat="1" ht="24" customHeight="1" spans="1:12">
      <c r="A61" s="22">
        <v>56</v>
      </c>
      <c r="B61" s="22" t="s">
        <v>77</v>
      </c>
      <c r="C61" s="23" t="s">
        <v>21</v>
      </c>
      <c r="D61" s="24" t="s">
        <v>22</v>
      </c>
      <c r="E61" s="25">
        <v>6.66</v>
      </c>
      <c r="F61" s="26">
        <v>312.8202</v>
      </c>
      <c r="G61" s="26">
        <v>140.76909</v>
      </c>
      <c r="H61" s="26">
        <v>93.84606</v>
      </c>
      <c r="I61" s="26">
        <v>4.692303</v>
      </c>
      <c r="J61" s="26">
        <v>4.692303</v>
      </c>
      <c r="K61" s="26">
        <v>62.56404</v>
      </c>
      <c r="L61" s="26"/>
    </row>
    <row r="62" s="7" customFormat="1" ht="24" customHeight="1" spans="1:12">
      <c r="A62" s="22">
        <v>57</v>
      </c>
      <c r="B62" s="22" t="s">
        <v>78</v>
      </c>
      <c r="C62" s="23" t="s">
        <v>21</v>
      </c>
      <c r="D62" s="24" t="s">
        <v>22</v>
      </c>
      <c r="E62" s="25">
        <v>15.07</v>
      </c>
      <c r="F62" s="26">
        <v>707.8379</v>
      </c>
      <c r="G62" s="26">
        <v>318.527055</v>
      </c>
      <c r="H62" s="26">
        <v>212.35137</v>
      </c>
      <c r="I62" s="26">
        <v>10.6175685</v>
      </c>
      <c r="J62" s="26">
        <v>10.6175685</v>
      </c>
      <c r="K62" s="26">
        <v>141.56758</v>
      </c>
      <c r="L62" s="26"/>
    </row>
    <row r="63" s="7" customFormat="1" ht="24" customHeight="1" spans="1:12">
      <c r="A63" s="22">
        <v>58</v>
      </c>
      <c r="B63" s="22" t="s">
        <v>79</v>
      </c>
      <c r="C63" s="23" t="s">
        <v>21</v>
      </c>
      <c r="D63" s="24" t="s">
        <v>22</v>
      </c>
      <c r="E63" s="25">
        <v>12</v>
      </c>
      <c r="F63" s="26">
        <v>563.64</v>
      </c>
      <c r="G63" s="26">
        <v>253.638</v>
      </c>
      <c r="H63" s="26">
        <v>169.092</v>
      </c>
      <c r="I63" s="26">
        <v>8.4546</v>
      </c>
      <c r="J63" s="26">
        <v>8.4546</v>
      </c>
      <c r="K63" s="26">
        <v>112.728</v>
      </c>
      <c r="L63" s="26"/>
    </row>
    <row r="64" s="7" customFormat="1" ht="24" customHeight="1" spans="1:12">
      <c r="A64" s="22" t="s">
        <v>80</v>
      </c>
      <c r="B64" s="22">
        <v>0</v>
      </c>
      <c r="C64" s="23" t="s">
        <v>21</v>
      </c>
      <c r="D64" s="24" t="s">
        <v>22</v>
      </c>
      <c r="E64" s="25">
        <v>1824.12</v>
      </c>
      <c r="F64" s="26">
        <v>85678.9164</v>
      </c>
      <c r="G64" s="26">
        <v>38555.51238</v>
      </c>
      <c r="H64" s="26">
        <v>25703.67492</v>
      </c>
      <c r="I64" s="26">
        <v>1285.183746</v>
      </c>
      <c r="J64" s="26">
        <v>1285.183746</v>
      </c>
      <c r="K64" s="26">
        <v>17135.78328</v>
      </c>
      <c r="L64" s="26"/>
    </row>
    <row r="65" s="8" customFormat="1" ht="28.5" customHeight="1" spans="1:14">
      <c r="A65" s="30" t="s">
        <v>81</v>
      </c>
      <c r="B65" s="30"/>
      <c r="C65" s="31" t="s">
        <v>82</v>
      </c>
      <c r="D65" s="31"/>
      <c r="E65" s="27" t="s">
        <v>83</v>
      </c>
      <c r="F65" s="32">
        <f>C65+3</f>
        <v>45822</v>
      </c>
      <c r="G65" s="32"/>
      <c r="H65" s="33"/>
      <c r="I65" s="33"/>
      <c r="J65" s="33"/>
      <c r="K65" s="33"/>
      <c r="L65" s="33"/>
      <c r="M65" s="41"/>
      <c r="N65" s="41"/>
    </row>
    <row r="66" s="8" customFormat="1" ht="26.25" customHeight="1" spans="1:14">
      <c r="A66" s="34" t="s">
        <v>84</v>
      </c>
      <c r="B66" s="34"/>
      <c r="C66" s="34"/>
      <c r="D66" s="34"/>
      <c r="E66" s="34"/>
      <c r="F66" s="34"/>
      <c r="G66" s="34"/>
      <c r="H66" s="34"/>
      <c r="I66" s="34"/>
      <c r="J66" s="34"/>
      <c r="K66" s="34"/>
      <c r="L66" s="34"/>
      <c r="M66" s="41"/>
      <c r="N66" s="41"/>
    </row>
    <row r="67" s="8" customFormat="1" ht="23.25" customHeight="1" spans="1:14">
      <c r="A67" s="34" t="s">
        <v>85</v>
      </c>
      <c r="B67" s="34"/>
      <c r="C67" s="34"/>
      <c r="D67" s="34"/>
      <c r="E67" s="34"/>
      <c r="F67" s="34"/>
      <c r="G67" s="34"/>
      <c r="H67" s="34"/>
      <c r="I67" s="34"/>
      <c r="J67" s="34"/>
      <c r="K67" s="34"/>
      <c r="L67" s="34"/>
      <c r="M67" s="42"/>
      <c r="N67" s="41"/>
    </row>
    <row r="68" s="8" customFormat="1" ht="23.25" customHeight="1" spans="1:14">
      <c r="A68" s="34"/>
      <c r="B68" s="34"/>
      <c r="C68" s="34"/>
      <c r="D68" s="34"/>
      <c r="E68" s="34"/>
      <c r="F68" s="34"/>
      <c r="G68" s="34"/>
      <c r="H68" s="34"/>
      <c r="I68" s="34"/>
      <c r="J68" s="34"/>
      <c r="K68" s="34"/>
      <c r="L68" s="34"/>
      <c r="M68" s="42"/>
      <c r="N68" s="41"/>
    </row>
    <row r="69" s="8" customFormat="1" ht="24" customHeight="1" spans="1:12">
      <c r="A69" s="34" t="s">
        <v>86</v>
      </c>
      <c r="B69" s="34"/>
      <c r="C69" s="34"/>
      <c r="D69" s="34"/>
      <c r="E69" s="34" t="s">
        <v>87</v>
      </c>
      <c r="F69" s="34"/>
      <c r="G69" s="34"/>
      <c r="H69" s="34"/>
      <c r="I69" s="34"/>
      <c r="J69" s="34"/>
      <c r="K69" s="34"/>
      <c r="L69" s="34"/>
    </row>
    <row r="70" s="8" customFormat="1" ht="24" customHeight="1" spans="1:12">
      <c r="A70" s="34"/>
      <c r="B70" s="34"/>
      <c r="C70" s="34"/>
      <c r="D70" s="34"/>
      <c r="E70" s="34"/>
      <c r="F70" s="34"/>
      <c r="G70" s="34"/>
      <c r="H70" s="34"/>
      <c r="I70" s="34"/>
      <c r="J70" s="34"/>
      <c r="K70" s="34"/>
      <c r="L70" s="36"/>
    </row>
    <row r="71" s="8" customFormat="1" ht="23.25" customHeight="1" spans="1:12">
      <c r="A71" s="35"/>
      <c r="B71" s="36"/>
      <c r="C71" s="36"/>
      <c r="D71" s="36"/>
      <c r="E71" s="36"/>
      <c r="F71" s="37"/>
      <c r="G71" s="37"/>
      <c r="H71" s="37"/>
      <c r="I71" s="37"/>
      <c r="J71" s="37"/>
      <c r="K71" s="37"/>
      <c r="L71" s="36"/>
    </row>
    <row r="72" s="8" customFormat="1" ht="24" customHeight="1" spans="1:12">
      <c r="A72" s="38"/>
      <c r="B72" s="37"/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="8" customFormat="1" spans="1:5">
      <c r="A73" s="39"/>
      <c r="E73" s="40"/>
    </row>
    <row r="74" s="8" customFormat="1" spans="1:5">
      <c r="A74" s="39"/>
      <c r="E74" s="40"/>
    </row>
    <row r="75" s="8" customFormat="1" spans="1:1">
      <c r="A75" s="39"/>
    </row>
  </sheetData>
  <mergeCells count="23">
    <mergeCell ref="E1:L1"/>
    <mergeCell ref="A2:E2"/>
    <mergeCell ref="F2:G2"/>
    <mergeCell ref="H2:I2"/>
    <mergeCell ref="K2:L2"/>
    <mergeCell ref="A3:B3"/>
    <mergeCell ref="G3:J3"/>
    <mergeCell ref="K3:L3"/>
    <mergeCell ref="G4:L4"/>
    <mergeCell ref="A65:B65"/>
    <mergeCell ref="C65:D65"/>
    <mergeCell ref="F65:G65"/>
    <mergeCell ref="A66:L66"/>
    <mergeCell ref="A67:L67"/>
    <mergeCell ref="A69:D69"/>
    <mergeCell ref="E69:L69"/>
    <mergeCell ref="A72:L72"/>
    <mergeCell ref="A4:A5"/>
    <mergeCell ref="B4:B5"/>
    <mergeCell ref="C4:C5"/>
    <mergeCell ref="D4:D5"/>
    <mergeCell ref="E4:E5"/>
    <mergeCell ref="F4:F5"/>
  </mergeCells>
  <dataValidations count="6">
    <dataValidation type="textLength" operator="between" showInputMessage="1" showErrorMessage="1" sqref="C6 B71:C71 C7:C29 C30:C64 B73:C65265">
      <formula1>2</formula1>
      <formula2>10</formula2>
    </dataValidation>
    <dataValidation allowBlank="1" showErrorMessage="1" sqref="E4 F4 G5 H5 I5 J5 K5 D6 G6 H6 K6 D71:E71 D7:D29 D30:D64 D73:D74 F6:F64 F73:F65265 G7:G29 G30:G64 G73:G65265 H7:H29 H30:H64 H73:H65265 I6:I64 I73:I65265 J6:J64 J73:J65265 K7:K29 K30:K64 K73:K65265 L5:L6 L7:L9 L10:L14 L15:L29 L30:L31 L32:L64 L70:L71 L73:L65265"/>
    <dataValidation type="whole" operator="between" allowBlank="1" showInputMessage="1" showErrorMessage="1" sqref="A6:B6 A7:A29 A30:A64 B7:B29 B30:B64">
      <formula1>1</formula1>
      <formula2>5000</formula2>
    </dataValidation>
    <dataValidation showInputMessage="1" showErrorMessage="1" sqref="E6:E64 E73:E74"/>
    <dataValidation type="whole" operator="between" allowBlank="1" showInputMessage="1" showErrorMessage="1" sqref="A71 A73:A65265">
      <formula1>1</formula1>
      <formula2>2000</formula2>
    </dataValidation>
    <dataValidation type="list" showInputMessage="1" showErrorMessage="1" prompt="1 男&#10;2 女" sqref="D75:E65265">
      <formula1>"1,2"</formula1>
    </dataValidation>
  </dataValidations>
  <pageMargins left="0.751388888888889" right="0.751388888888889" top="0.511805555555556" bottom="0.432638888888889" header="0.5" footer="0.196527777777778"/>
  <pageSetup paperSize="9" scale="66" fitToHeight="0" orientation="portrait" horizontalDpi="600"/>
  <headerFooter>
    <oddFooter>&amp;C第 &amp;P 页，共 &amp;N 页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"/>
  <sheetViews>
    <sheetView workbookViewId="0">
      <selection activeCell="A2" sqref="A2"/>
    </sheetView>
  </sheetViews>
  <sheetFormatPr defaultColWidth="9" defaultRowHeight="14.25" outlineLevelRow="6"/>
  <sheetData>
    <row r="1" spans="1:13">
      <c r="A1" s="1"/>
      <c r="B1" s="1"/>
      <c r="C1" s="1"/>
      <c r="D1" s="1"/>
      <c r="E1" s="1"/>
      <c r="F1" s="1"/>
      <c r="G1" s="2"/>
      <c r="H1" s="2" t="s">
        <v>88</v>
      </c>
      <c r="I1" s="3"/>
      <c r="J1" s="3"/>
      <c r="K1" s="3"/>
      <c r="L1" s="3"/>
      <c r="M1" s="3"/>
    </row>
    <row r="2" spans="1:13">
      <c r="A2" s="1" t="s">
        <v>89</v>
      </c>
      <c r="B2" s="1" t="s">
        <v>90</v>
      </c>
      <c r="C2" s="1"/>
      <c r="D2" s="1"/>
      <c r="E2" s="1"/>
      <c r="F2" s="1"/>
      <c r="G2" s="2"/>
      <c r="H2" s="1" t="e">
        <f>#REF!</f>
        <v>#REF!</v>
      </c>
      <c r="I2" s="4" t="str">
        <f ca="1">IFERROR(VLOOKUP($H2,$A:$F,COLUMN(B:B),),"")</f>
        <v/>
      </c>
      <c r="J2" s="4" t="str">
        <f>IFERROR(VLOOKUP($H2,#REF!,COLUMN(#REF!),),"")</f>
        <v/>
      </c>
      <c r="K2" s="4" t="str">
        <f>IFERROR(VLOOKUP($H2,#REF!,COLUMN(#REF!),),"")</f>
        <v/>
      </c>
      <c r="L2" s="4" t="str">
        <f>IFERROR(VLOOKUP($H2,#REF!,COLUMN(#REF!),),"")</f>
        <v/>
      </c>
      <c r="M2" s="4" t="str">
        <f>IFERROR(VLOOKUP($H2,#REF!,COLUMN(#REF!),),"")</f>
        <v/>
      </c>
    </row>
    <row r="3" spans="1:13">
      <c r="A3" s="1" t="s">
        <v>91</v>
      </c>
      <c r="B3" s="1" t="s">
        <v>92</v>
      </c>
      <c r="C3" s="1"/>
      <c r="D3" s="1"/>
      <c r="E3" s="1"/>
      <c r="F3" s="1"/>
      <c r="G3" s="2"/>
      <c r="H3" s="1"/>
      <c r="I3" s="4"/>
      <c r="J3" s="4"/>
      <c r="K3" s="4"/>
      <c r="L3" s="4"/>
      <c r="M3" s="4"/>
    </row>
    <row r="4" spans="1:13">
      <c r="A4" s="1"/>
      <c r="B4" s="1"/>
      <c r="C4" s="1"/>
      <c r="D4" s="1"/>
      <c r="E4" s="1"/>
      <c r="F4" s="1"/>
      <c r="G4" s="2"/>
      <c r="H4" s="1"/>
      <c r="I4" s="4"/>
      <c r="J4" s="4"/>
      <c r="K4" s="4"/>
      <c r="L4" s="4"/>
      <c r="M4" s="4"/>
    </row>
    <row r="5" spans="1:13">
      <c r="A5" s="1"/>
      <c r="B5" s="1"/>
      <c r="C5" s="1"/>
      <c r="D5" s="1"/>
      <c r="E5" s="1"/>
      <c r="F5" s="1"/>
      <c r="G5" s="2"/>
      <c r="H5" s="1"/>
      <c r="I5" s="4" t="str">
        <f>IFERROR(VLOOKUP($H5,#REF!,COLUMN(#REF!),),"")</f>
        <v/>
      </c>
      <c r="J5" s="4" t="str">
        <f>IFERROR(VLOOKUP($H5,#REF!,COLUMN(#REF!),),"")</f>
        <v/>
      </c>
      <c r="K5" s="4" t="str">
        <f>IFERROR(VLOOKUP($H5,#REF!,COLUMN(#REF!),),"")</f>
        <v/>
      </c>
      <c r="L5" s="4" t="str">
        <f>IFERROR(VLOOKUP($H5,#REF!,COLUMN(#REF!),),"")</f>
        <v/>
      </c>
      <c r="M5" s="4" t="str">
        <f>IFERROR(VLOOKUP($H5,#REF!,COLUMN(#REF!),),"")</f>
        <v/>
      </c>
    </row>
    <row r="6" spans="1:13">
      <c r="A6" s="2"/>
      <c r="B6" s="2"/>
      <c r="C6" s="2"/>
      <c r="D6" s="2"/>
      <c r="E6" s="2"/>
      <c r="F6" s="2"/>
      <c r="G6" s="2"/>
      <c r="H6" s="1"/>
      <c r="I6" s="4"/>
      <c r="J6" s="4"/>
      <c r="K6" s="4"/>
      <c r="L6" s="4"/>
      <c r="M6" s="4"/>
    </row>
    <row r="7" spans="1:13">
      <c r="A7" s="2"/>
      <c r="B7" s="2"/>
      <c r="C7" s="2"/>
      <c r="D7" s="2"/>
      <c r="E7" s="2"/>
      <c r="F7" s="2"/>
      <c r="G7" s="2"/>
      <c r="H7" s="1"/>
      <c r="I7" s="4"/>
      <c r="J7" s="4"/>
      <c r="K7" s="4"/>
      <c r="L7" s="4"/>
      <c r="M7" s="4"/>
    </row>
  </sheetData>
  <pageMargins left="0.75" right="0.75" top="1" bottom="1" header="0.51" footer="0.5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打印表</vt:lpstr>
      <vt:lpstr>公式表格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ThinkPad</dc:creator>
  <cp:lastModifiedBy>zhangdayu03</cp:lastModifiedBy>
  <dcterms:created xsi:type="dcterms:W3CDTF">2009-04-16T08:07:00Z</dcterms:created>
  <cp:lastPrinted>2014-04-23T08:16:00Z</cp:lastPrinted>
  <dcterms:modified xsi:type="dcterms:W3CDTF">2025-06-10T01:26:38Z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