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 tabRatio="316"/>
  </bookViews>
  <sheets>
    <sheet name="打印表" sheetId="9" r:id="rId1"/>
    <sheet name="公式表格" sheetId="8" state="hidden" r:id="rId2"/>
  </sheets>
  <calcPr calcId="144525"/>
</workbook>
</file>

<file path=xl/sharedStrings.xml><?xml version="1.0" encoding="utf-8"?>
<sst xmlns="http://schemas.openxmlformats.org/spreadsheetml/2006/main" count="56" uniqueCount="42">
  <si>
    <t>中国人民财产保险股份有限公司抚顺分公司
农业保险承保公示清单</t>
  </si>
  <si>
    <t>新宾县大四平镇皇木场村</t>
  </si>
  <si>
    <t xml:space="preserve">每亩保险金额：  </t>
  </si>
  <si>
    <t>1290元</t>
  </si>
  <si>
    <t>每亩保险费：</t>
  </si>
  <si>
    <t>52.89元</t>
  </si>
  <si>
    <t>单位：元、亩</t>
  </si>
  <si>
    <t>序号</t>
  </si>
  <si>
    <t>被保险人姓名</t>
  </si>
  <si>
    <t>保险标的项目</t>
  </si>
  <si>
    <t>种植地点</t>
  </si>
  <si>
    <t>保险数量</t>
  </si>
  <si>
    <t>总保险费</t>
  </si>
  <si>
    <t>保费构成</t>
  </si>
  <si>
    <t>中央财政45%</t>
  </si>
  <si>
    <t>省财政32%</t>
  </si>
  <si>
    <t>地市财政1.5%</t>
  </si>
  <si>
    <t>县(区）财政1.5%</t>
  </si>
  <si>
    <t>农户自交保险费20%</t>
  </si>
  <si>
    <t>其他</t>
  </si>
  <si>
    <t>王魁</t>
  </si>
  <si>
    <t>水稻</t>
  </si>
  <si>
    <t>大四平镇皇木场村</t>
  </si>
  <si>
    <t>赵立山</t>
  </si>
  <si>
    <t>黄永付</t>
  </si>
  <si>
    <t>孙琪</t>
  </si>
  <si>
    <t>杨玉柱</t>
  </si>
  <si>
    <t>赵立军</t>
  </si>
  <si>
    <t>艾金龙</t>
  </si>
  <si>
    <t>合计</t>
  </si>
  <si>
    <t>公示期:</t>
  </si>
  <si>
    <t>2025年6月11日</t>
  </si>
  <si>
    <t>——————</t>
  </si>
  <si>
    <t>注：公示期内，对公示情况如有异议，请及时与人保财险新宾支公司联系。</t>
  </si>
  <si>
    <t>联系人：王玉洪，联系电话：55022977  客户服务电话：95518、保险监督投诉电话12378</t>
  </si>
  <si>
    <t>承保公司盖章：</t>
  </si>
  <si>
    <t>村委会公章：</t>
  </si>
  <si>
    <t>此列填入</t>
  </si>
  <si>
    <t>用材林</t>
  </si>
  <si>
    <t>商品林</t>
  </si>
  <si>
    <t>防护林</t>
  </si>
  <si>
    <t>公益林</t>
  </si>
</sst>
</file>

<file path=xl/styles.xml><?xml version="1.0" encoding="utf-8"?>
<styleSheet xmlns="http://schemas.openxmlformats.org/spreadsheetml/2006/main">
  <numFmts count="7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176" formatCode="yyyy&quot;年&quot;m&quot;月&quot;d&quot;日&quot;;@"/>
    <numFmt numFmtId="177" formatCode="0_);[Red]\(0\)"/>
    <numFmt numFmtId="178" formatCode="0.00_ "/>
  </numFmts>
  <fonts count="34">
    <font>
      <sz val="12"/>
      <name val="宋体"/>
      <charset val="134"/>
    </font>
    <font>
      <sz val="12"/>
      <color theme="1"/>
      <name val="楷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8"/>
      <name val="宋体"/>
      <charset val="134"/>
    </font>
    <font>
      <b/>
      <sz val="11"/>
      <name val="华文中宋"/>
      <charset val="134"/>
    </font>
    <font>
      <b/>
      <sz val="10"/>
      <name val="华文中宋"/>
      <charset val="134"/>
    </font>
    <font>
      <b/>
      <sz val="11"/>
      <name val="标宋体"/>
      <charset val="134"/>
    </font>
    <font>
      <b/>
      <u/>
      <sz val="11"/>
      <name val="华文中宋"/>
      <charset val="134"/>
    </font>
    <font>
      <b/>
      <sz val="12"/>
      <name val="宋体"/>
      <charset val="134"/>
    </font>
    <font>
      <b/>
      <sz val="11"/>
      <name val="宋体"/>
      <charset val="134"/>
    </font>
    <font>
      <b/>
      <sz val="10"/>
      <name val="宋体"/>
      <charset val="134"/>
    </font>
    <font>
      <b/>
      <sz val="12"/>
      <name val="Calibri"/>
      <charset val="0"/>
    </font>
    <font>
      <b/>
      <sz val="11"/>
      <color indexed="52"/>
      <name val="宋体"/>
      <charset val="134"/>
    </font>
    <font>
      <sz val="11"/>
      <color indexed="60"/>
      <name val="宋体"/>
      <charset val="134"/>
    </font>
    <font>
      <sz val="11"/>
      <color indexed="62"/>
      <name val="宋体"/>
      <charset val="134"/>
    </font>
    <font>
      <sz val="11"/>
      <color indexed="20"/>
      <name val="宋体"/>
      <charset val="134"/>
    </font>
    <font>
      <sz val="11"/>
      <color indexed="9"/>
      <name val="宋体"/>
      <charset val="134"/>
    </font>
    <font>
      <b/>
      <sz val="18"/>
      <color indexed="56"/>
      <name val="宋体"/>
      <charset val="134"/>
    </font>
    <font>
      <sz val="11"/>
      <color indexed="8"/>
      <name val="宋体"/>
      <charset val="134"/>
    </font>
    <font>
      <b/>
      <sz val="13"/>
      <color indexed="56"/>
      <name val="宋体"/>
      <charset val="134"/>
    </font>
    <font>
      <i/>
      <sz val="11"/>
      <color indexed="23"/>
      <name val="宋体"/>
      <charset val="134"/>
    </font>
    <font>
      <b/>
      <sz val="11"/>
      <color indexed="56"/>
      <name val="宋体"/>
      <charset val="134"/>
    </font>
    <font>
      <u/>
      <sz val="11"/>
      <color rgb="FF800080"/>
      <name val="宋体"/>
      <charset val="134"/>
      <scheme val="minor"/>
    </font>
    <font>
      <b/>
      <sz val="11"/>
      <color indexed="9"/>
      <name val="宋体"/>
      <charset val="134"/>
    </font>
    <font>
      <u/>
      <sz val="11"/>
      <color rgb="FF0000FF"/>
      <name val="宋体"/>
      <charset val="134"/>
      <scheme val="minor"/>
    </font>
    <font>
      <sz val="11"/>
      <color indexed="10"/>
      <name val="宋体"/>
      <charset val="134"/>
    </font>
    <font>
      <sz val="11"/>
      <color indexed="52"/>
      <name val="宋体"/>
      <charset val="134"/>
    </font>
    <font>
      <b/>
      <sz val="11"/>
      <color indexed="63"/>
      <name val="宋体"/>
      <charset val="134"/>
    </font>
    <font>
      <b/>
      <sz val="15"/>
      <color indexed="56"/>
      <name val="宋体"/>
      <charset val="134"/>
    </font>
    <font>
      <sz val="11"/>
      <color indexed="17"/>
      <name val="宋体"/>
      <charset val="134"/>
    </font>
    <font>
      <b/>
      <sz val="11"/>
      <color indexed="8"/>
      <name val="宋体"/>
      <charset val="134"/>
    </font>
    <font>
      <sz val="11"/>
      <color theme="1"/>
      <name val="宋体"/>
      <charset val="134"/>
      <scheme val="minor"/>
    </font>
    <font>
      <sz val="10"/>
      <name val="Arial"/>
      <charset val="0"/>
    </font>
  </fonts>
  <fills count="2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5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62"/>
        <bgColor indexed="64"/>
      </patternFill>
    </fill>
    <fill>
      <patternFill patternType="solid">
        <fgColor indexed="30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36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31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46"/>
        <bgColor indexed="64"/>
      </patternFill>
    </fill>
    <fill>
      <patternFill patternType="solid">
        <fgColor indexed="52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 style="thin">
        <color indexed="62"/>
      </top>
      <bottom style="double">
        <color indexed="62"/>
      </bottom>
      <diagonal/>
    </border>
  </borders>
  <cellStyleXfs count="57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5" fillId="5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9" fillId="8" borderId="0" applyNumberFormat="0" applyBorder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0" fillId="17" borderId="8" applyNumberFormat="0" applyFont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9" fillId="0" borderId="11" applyNumberFormat="0" applyFill="0" applyAlignment="0" applyProtection="0">
      <alignment vertical="center"/>
    </xf>
    <xf numFmtId="0" fontId="20" fillId="0" borderId="5" applyNumberFormat="0" applyFill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2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8" fillId="3" borderId="10" applyNumberFormat="0" applyAlignment="0" applyProtection="0">
      <alignment vertical="center"/>
    </xf>
    <xf numFmtId="0" fontId="13" fillId="3" borderId="4" applyNumberFormat="0" applyAlignment="0" applyProtection="0">
      <alignment vertical="center"/>
    </xf>
    <xf numFmtId="0" fontId="24" fillId="14" borderId="7" applyNumberFormat="0" applyAlignment="0" applyProtection="0">
      <alignment vertical="center"/>
    </xf>
    <xf numFmtId="0" fontId="19" fillId="5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27" fillId="0" borderId="9" applyNumberFormat="0" applyFill="0" applyAlignment="0" applyProtection="0">
      <alignment vertical="center"/>
    </xf>
    <xf numFmtId="0" fontId="31" fillId="0" borderId="12" applyNumberFormat="0" applyFill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7" fillId="19" borderId="0" applyNumberFormat="0" applyBorder="0" applyAlignment="0" applyProtection="0">
      <alignment vertical="center"/>
    </xf>
    <xf numFmtId="0" fontId="0" fillId="0" borderId="0">
      <alignment vertical="center"/>
    </xf>
    <xf numFmtId="0" fontId="17" fillId="12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32" fillId="0" borderId="1"/>
    <xf numFmtId="0" fontId="19" fillId="23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0" fillId="0" borderId="0">
      <alignment vertical="center"/>
    </xf>
    <xf numFmtId="0" fontId="19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9" fillId="0" borderId="1"/>
    <xf numFmtId="0" fontId="19" fillId="0" borderId="0">
      <alignment vertical="center"/>
    </xf>
    <xf numFmtId="0" fontId="33" fillId="0" borderId="0"/>
    <xf numFmtId="0" fontId="0" fillId="0" borderId="0">
      <alignment vertical="center"/>
    </xf>
    <xf numFmtId="0" fontId="0" fillId="0" borderId="0">
      <alignment vertical="center"/>
    </xf>
  </cellStyleXfs>
  <cellXfs count="43">
    <xf numFmtId="0" fontId="0" fillId="0" borderId="0" xfId="0">
      <alignment vertic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49" fontId="0" fillId="0" borderId="0" xfId="0" applyNumberFormat="1" applyFont="1">
      <alignment vertical="center"/>
    </xf>
    <xf numFmtId="49" fontId="0" fillId="0" borderId="0" xfId="0" applyNumberFormat="1" applyFont="1" applyFill="1" applyAlignment="1">
      <alignment horizontal="center" vertical="center"/>
    </xf>
    <xf numFmtId="49" fontId="2" fillId="0" borderId="0" xfId="0" applyNumberFormat="1" applyFont="1">
      <alignment vertical="center"/>
    </xf>
    <xf numFmtId="49" fontId="2" fillId="0" borderId="0" xfId="0" applyNumberFormat="1" applyFont="1" applyBorder="1">
      <alignment vertical="center"/>
    </xf>
    <xf numFmtId="177" fontId="2" fillId="0" borderId="0" xfId="0" applyNumberFormat="1" applyFont="1">
      <alignment vertical="center"/>
    </xf>
    <xf numFmtId="49" fontId="3" fillId="0" borderId="0" xfId="0" applyNumberFormat="1" applyFont="1" applyBorder="1" applyAlignment="1">
      <alignment vertical="center" wrapText="1"/>
    </xf>
    <xf numFmtId="0" fontId="4" fillId="0" borderId="0" xfId="0" applyNumberFormat="1" applyFont="1" applyAlignment="1">
      <alignment horizontal="center" vertical="center" wrapText="1"/>
    </xf>
    <xf numFmtId="0" fontId="5" fillId="0" borderId="0" xfId="0" applyFont="1" applyAlignment="1">
      <alignment horizontal="left" vertical="center" wrapText="1"/>
    </xf>
    <xf numFmtId="0" fontId="6" fillId="0" borderId="0" xfId="0" applyFont="1" applyAlignment="1">
      <alignment horizontal="right" vertical="center" wrapText="1"/>
    </xf>
    <xf numFmtId="176" fontId="5" fillId="0" borderId="0" xfId="0" applyNumberFormat="1" applyFont="1" applyAlignment="1">
      <alignment horizontal="distributed" vertical="center" wrapText="1"/>
    </xf>
    <xf numFmtId="0" fontId="7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left" vertical="center" wrapText="1"/>
    </xf>
    <xf numFmtId="0" fontId="7" fillId="0" borderId="2" xfId="0" applyFont="1" applyBorder="1" applyAlignment="1">
      <alignment vertical="center" wrapText="1"/>
    </xf>
    <xf numFmtId="0" fontId="8" fillId="0" borderId="0" xfId="0" applyFont="1" applyAlignment="1">
      <alignment horizontal="left" vertical="center" wrapText="1"/>
    </xf>
    <xf numFmtId="49" fontId="9" fillId="0" borderId="1" xfId="0" applyNumberFormat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177" fontId="0" fillId="0" borderId="1" xfId="0" applyNumberFormat="1" applyFont="1" applyBorder="1" applyAlignment="1">
      <alignment horizontal="center" vertical="center"/>
    </xf>
    <xf numFmtId="0" fontId="0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center" vertical="center"/>
    </xf>
    <xf numFmtId="49" fontId="9" fillId="0" borderId="3" xfId="0" applyNumberFormat="1" applyFont="1" applyBorder="1" applyAlignment="1">
      <alignment horizontal="distributed" vertical="center"/>
    </xf>
    <xf numFmtId="0" fontId="5" fillId="0" borderId="0" xfId="0" applyFont="1" applyAlignment="1">
      <alignment horizontal="center" vertical="center" wrapText="1"/>
    </xf>
    <xf numFmtId="176" fontId="9" fillId="0" borderId="3" xfId="0" applyNumberFormat="1" applyFont="1" applyBorder="1" applyAlignment="1">
      <alignment horizontal="distributed" vertical="center"/>
    </xf>
    <xf numFmtId="49" fontId="9" fillId="0" borderId="3" xfId="0" applyNumberFormat="1" applyFont="1" applyBorder="1" applyAlignment="1">
      <alignment vertical="center"/>
    </xf>
    <xf numFmtId="0" fontId="9" fillId="0" borderId="0" xfId="0" applyFont="1" applyAlignment="1">
      <alignment horizontal="left" vertical="center"/>
    </xf>
    <xf numFmtId="177" fontId="11" fillId="0" borderId="0" xfId="0" applyNumberFormat="1" applyFont="1" applyBorder="1">
      <alignment vertical="center"/>
    </xf>
    <xf numFmtId="49" fontId="11" fillId="0" borderId="0" xfId="0" applyNumberFormat="1" applyFont="1" applyBorder="1">
      <alignment vertical="center"/>
    </xf>
    <xf numFmtId="0" fontId="12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177" fontId="2" fillId="0" borderId="0" xfId="0" applyNumberFormat="1" applyFont="1" applyBorder="1">
      <alignment vertical="center"/>
    </xf>
    <xf numFmtId="49" fontId="2" fillId="0" borderId="0" xfId="0" applyNumberFormat="1" applyFont="1" applyFill="1" applyBorder="1">
      <alignment vertical="center"/>
    </xf>
    <xf numFmtId="0" fontId="5" fillId="0" borderId="2" xfId="0" applyFont="1" applyBorder="1" applyAlignment="1">
      <alignment horizontal="right" vertical="center" wrapText="1"/>
    </xf>
    <xf numFmtId="49" fontId="10" fillId="2" borderId="1" xfId="0" applyNumberFormat="1" applyFont="1" applyFill="1" applyBorder="1" applyAlignment="1">
      <alignment horizontal="center" vertical="center" wrapText="1"/>
    </xf>
    <xf numFmtId="0" fontId="0" fillId="0" borderId="0" xfId="0" applyAlignment="1"/>
    <xf numFmtId="0" fontId="0" fillId="0" borderId="0" xfId="0" applyFont="1" applyAlignment="1"/>
  </cellXfs>
  <cellStyles count="57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常规 3 2" xfId="40"/>
    <cellStyle name="强调文字颜色 4" xfId="41" builtinId="41"/>
    <cellStyle name="20% - 强调文字颜色 4" xfId="42" builtinId="42"/>
    <cellStyle name="Normal 2" xfId="43"/>
    <cellStyle name="40% - 强调文字颜色 4" xfId="44" builtinId="43"/>
    <cellStyle name="强调文字颜色 5" xfId="45" builtinId="45"/>
    <cellStyle name="40% - 强调文字颜色 5" xfId="46" builtinId="47"/>
    <cellStyle name="60% - 强调文字颜色 5" xfId="47" builtinId="48"/>
    <cellStyle name="强调文字颜色 6" xfId="48" builtinId="49"/>
    <cellStyle name="常规 2 3" xfId="49"/>
    <cellStyle name="40% - 强调文字颜色 6" xfId="50" builtinId="51"/>
    <cellStyle name="60% - 强调文字颜色 6" xfId="51" builtinId="52"/>
    <cellStyle name="Normal" xfId="52"/>
    <cellStyle name="常规_Sheet1" xfId="53"/>
    <cellStyle name="常规 3" xfId="54"/>
    <cellStyle name="常规 2" xfId="55"/>
    <cellStyle name="常规 5" xfId="56"/>
  </cellStyles>
  <tableStyles count="0" defaultTableStyle="TableStyleMedium2" defaultPivotStyle="PivotStyleLight16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>
    <xdr:from>
      <xdr:col>0</xdr:col>
      <xdr:colOff>0</xdr:colOff>
      <xdr:row>0</xdr:row>
      <xdr:rowOff>0</xdr:rowOff>
    </xdr:from>
    <xdr:to>
      <xdr:col>4</xdr:col>
      <xdr:colOff>30480</xdr:colOff>
      <xdr:row>0</xdr:row>
      <xdr:rowOff>487045</xdr:rowOff>
    </xdr:to>
    <xdr:pic>
      <xdr:nvPicPr>
        <xdr:cNvPr id="2" name="Picture 3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0" y="0"/>
          <a:ext cx="3288030" cy="487045"/>
        </a:xfrm>
        <a:prstGeom prst="rect">
          <a:avLst/>
        </a:prstGeom>
        <a:noFill/>
        <a:ln w="9525"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4"/>
  <sheetViews>
    <sheetView showZeros="0" tabSelected="1" zoomScale="85" zoomScaleNormal="85" workbookViewId="0">
      <selection activeCell="A14" sqref="A14:L14"/>
    </sheetView>
  </sheetViews>
  <sheetFormatPr defaultColWidth="12.25" defaultRowHeight="12"/>
  <cols>
    <col min="1" max="1" width="6.625" style="9" customWidth="1"/>
    <col min="2" max="2" width="9.875" style="7" customWidth="1"/>
    <col min="3" max="3" width="10.625" style="7" customWidth="1"/>
    <col min="4" max="4" width="15.625" style="7" customWidth="1"/>
    <col min="5" max="5" width="12.4916666666667" style="7" customWidth="1"/>
    <col min="6" max="6" width="11.325" style="7" customWidth="1"/>
    <col min="7" max="11" width="9.25833333333333" style="7" customWidth="1"/>
    <col min="12" max="12" width="9.10833333333333" style="7" customWidth="1"/>
    <col min="13" max="16384" width="12.25" style="7"/>
  </cols>
  <sheetData>
    <row r="1" s="5" customFormat="1" ht="65" customHeight="1" spans="1:12">
      <c r="A1" s="10"/>
      <c r="B1" s="10"/>
      <c r="C1" s="10"/>
      <c r="D1" s="10"/>
      <c r="E1" s="11" t="s">
        <v>0</v>
      </c>
      <c r="F1" s="11"/>
      <c r="G1" s="11"/>
      <c r="H1" s="11"/>
      <c r="I1" s="11"/>
      <c r="J1" s="11"/>
      <c r="K1" s="11"/>
      <c r="L1" s="11"/>
    </row>
    <row r="2" s="5" customFormat="1" ht="24" customHeight="1" spans="1:12">
      <c r="A2" s="12" t="s">
        <v>1</v>
      </c>
      <c r="B2" s="12"/>
      <c r="C2" s="12"/>
      <c r="D2" s="12"/>
      <c r="E2" s="12"/>
      <c r="F2" s="13"/>
      <c r="G2" s="13"/>
      <c r="H2" s="14"/>
      <c r="I2" s="14"/>
      <c r="J2" s="29"/>
      <c r="K2" s="14"/>
      <c r="L2" s="14"/>
    </row>
    <row r="3" s="5" customFormat="1" ht="24" customHeight="1" spans="1:12">
      <c r="A3" s="15" t="s">
        <v>2</v>
      </c>
      <c r="B3" s="15"/>
      <c r="C3" s="16" t="s">
        <v>3</v>
      </c>
      <c r="D3" s="17"/>
      <c r="E3" s="17" t="s">
        <v>4</v>
      </c>
      <c r="F3" s="16" t="s">
        <v>5</v>
      </c>
      <c r="G3" s="12"/>
      <c r="H3" s="18"/>
      <c r="I3" s="18"/>
      <c r="J3" s="18"/>
      <c r="K3" s="39" t="s">
        <v>6</v>
      </c>
      <c r="L3" s="39"/>
    </row>
    <row r="4" s="5" customFormat="1" ht="29.1" customHeight="1" spans="1:12">
      <c r="A4" s="19" t="s">
        <v>7</v>
      </c>
      <c r="B4" s="19" t="s">
        <v>8</v>
      </c>
      <c r="C4" s="19" t="s">
        <v>9</v>
      </c>
      <c r="D4" s="19" t="s">
        <v>10</v>
      </c>
      <c r="E4" s="19" t="s">
        <v>11</v>
      </c>
      <c r="F4" s="19" t="s">
        <v>12</v>
      </c>
      <c r="G4" s="20" t="s">
        <v>13</v>
      </c>
      <c r="H4" s="20"/>
      <c r="I4" s="20"/>
      <c r="J4" s="20"/>
      <c r="K4" s="20"/>
      <c r="L4" s="20"/>
    </row>
    <row r="5" s="6" customFormat="1" ht="40" customHeight="1" spans="1:12">
      <c r="A5" s="19"/>
      <c r="B5" s="19"/>
      <c r="C5" s="19"/>
      <c r="D5" s="19"/>
      <c r="E5" s="19"/>
      <c r="F5" s="19"/>
      <c r="G5" s="21" t="s">
        <v>14</v>
      </c>
      <c r="H5" s="21" t="s">
        <v>15</v>
      </c>
      <c r="I5" s="21" t="s">
        <v>16</v>
      </c>
      <c r="J5" s="21" t="s">
        <v>17</v>
      </c>
      <c r="K5" s="40" t="s">
        <v>18</v>
      </c>
      <c r="L5" s="40" t="s">
        <v>19</v>
      </c>
    </row>
    <row r="6" s="7" customFormat="1" ht="24" customHeight="1" spans="1:12">
      <c r="A6" s="22">
        <v>1</v>
      </c>
      <c r="B6" s="22" t="s">
        <v>20</v>
      </c>
      <c r="C6" s="23" t="s">
        <v>21</v>
      </c>
      <c r="D6" s="24" t="s">
        <v>22</v>
      </c>
      <c r="E6" s="25">
        <v>1.5</v>
      </c>
      <c r="F6" s="26">
        <v>79.335</v>
      </c>
      <c r="G6" s="26">
        <v>35.70075</v>
      </c>
      <c r="H6" s="26">
        <v>25.3872</v>
      </c>
      <c r="I6" s="26">
        <v>1.190025</v>
      </c>
      <c r="J6" s="26">
        <v>1.190025</v>
      </c>
      <c r="K6" s="26">
        <v>15.867</v>
      </c>
      <c r="L6" s="26"/>
    </row>
    <row r="7" s="7" customFormat="1" ht="24" customHeight="1" spans="1:12">
      <c r="A7" s="22">
        <v>2</v>
      </c>
      <c r="B7" s="22" t="s">
        <v>23</v>
      </c>
      <c r="C7" s="23" t="s">
        <v>21</v>
      </c>
      <c r="D7" s="24" t="s">
        <v>22</v>
      </c>
      <c r="E7" s="25">
        <v>2</v>
      </c>
      <c r="F7" s="26">
        <v>105.78</v>
      </c>
      <c r="G7" s="26">
        <v>47.601</v>
      </c>
      <c r="H7" s="26">
        <v>31.734</v>
      </c>
      <c r="I7" s="26">
        <v>1.5867</v>
      </c>
      <c r="J7" s="26">
        <v>1.5867</v>
      </c>
      <c r="K7" s="26">
        <v>21.156</v>
      </c>
      <c r="L7" s="26"/>
    </row>
    <row r="8" s="7" customFormat="1" ht="24" customHeight="1" spans="1:12">
      <c r="A8" s="22">
        <v>3</v>
      </c>
      <c r="B8" s="22" t="s">
        <v>24</v>
      </c>
      <c r="C8" s="23" t="s">
        <v>21</v>
      </c>
      <c r="D8" s="24" t="s">
        <v>22</v>
      </c>
      <c r="E8" s="25">
        <v>2</v>
      </c>
      <c r="F8" s="26">
        <v>105.78</v>
      </c>
      <c r="G8" s="26">
        <v>47.601</v>
      </c>
      <c r="H8" s="26">
        <v>31.734</v>
      </c>
      <c r="I8" s="26">
        <v>1.5867</v>
      </c>
      <c r="J8" s="26">
        <v>1.5867</v>
      </c>
      <c r="K8" s="26">
        <v>21.156</v>
      </c>
      <c r="L8" s="26"/>
    </row>
    <row r="9" s="7" customFormat="1" ht="24" customHeight="1" spans="1:12">
      <c r="A9" s="22">
        <v>4</v>
      </c>
      <c r="B9" s="22" t="s">
        <v>25</v>
      </c>
      <c r="C9" s="23" t="s">
        <v>21</v>
      </c>
      <c r="D9" s="24" t="s">
        <v>22</v>
      </c>
      <c r="E9" s="25">
        <v>1.5</v>
      </c>
      <c r="F9" s="26">
        <v>79.335</v>
      </c>
      <c r="G9" s="26">
        <v>35.70075</v>
      </c>
      <c r="H9" s="26">
        <v>23.8005</v>
      </c>
      <c r="I9" s="26">
        <v>1.190025</v>
      </c>
      <c r="J9" s="26">
        <v>1.190025</v>
      </c>
      <c r="K9" s="26">
        <v>15.867</v>
      </c>
      <c r="L9" s="26"/>
    </row>
    <row r="10" s="7" customFormat="1" ht="24" customHeight="1" spans="1:12">
      <c r="A10" s="22">
        <v>5</v>
      </c>
      <c r="B10" s="22" t="s">
        <v>26</v>
      </c>
      <c r="C10" s="23" t="s">
        <v>21</v>
      </c>
      <c r="D10" s="24" t="s">
        <v>22</v>
      </c>
      <c r="E10" s="25">
        <v>1.5</v>
      </c>
      <c r="F10" s="26">
        <v>79.335</v>
      </c>
      <c r="G10" s="26">
        <v>35.70075</v>
      </c>
      <c r="H10" s="26">
        <v>23.8005</v>
      </c>
      <c r="I10" s="26">
        <v>1.190025</v>
      </c>
      <c r="J10" s="26">
        <v>1.190025</v>
      </c>
      <c r="K10" s="26">
        <v>15.867</v>
      </c>
      <c r="L10" s="26"/>
    </row>
    <row r="11" s="7" customFormat="1" ht="24" customHeight="1" spans="1:12">
      <c r="A11" s="22">
        <v>6</v>
      </c>
      <c r="B11" s="22" t="s">
        <v>27</v>
      </c>
      <c r="C11" s="23" t="s">
        <v>21</v>
      </c>
      <c r="D11" s="24" t="s">
        <v>22</v>
      </c>
      <c r="E11" s="25">
        <v>1</v>
      </c>
      <c r="F11" s="26">
        <v>52.89</v>
      </c>
      <c r="G11" s="26">
        <v>23.8005</v>
      </c>
      <c r="H11" s="26">
        <v>15.867</v>
      </c>
      <c r="I11" s="26">
        <v>0.79335</v>
      </c>
      <c r="J11" s="26">
        <v>0.79335</v>
      </c>
      <c r="K11" s="26">
        <v>10.578</v>
      </c>
      <c r="L11" s="26"/>
    </row>
    <row r="12" s="7" customFormat="1" ht="24" customHeight="1" spans="1:12">
      <c r="A12" s="22">
        <v>7</v>
      </c>
      <c r="B12" s="22" t="s">
        <v>28</v>
      </c>
      <c r="C12" s="23" t="s">
        <v>21</v>
      </c>
      <c r="D12" s="24" t="s">
        <v>22</v>
      </c>
      <c r="E12" s="25">
        <v>2</v>
      </c>
      <c r="F12" s="26">
        <v>105.78</v>
      </c>
      <c r="G12" s="26">
        <v>47.601</v>
      </c>
      <c r="H12" s="26">
        <v>31.734</v>
      </c>
      <c r="I12" s="26">
        <v>1.5867</v>
      </c>
      <c r="J12" s="26">
        <v>1.5867</v>
      </c>
      <c r="K12" s="26">
        <v>21.156</v>
      </c>
      <c r="L12" s="26"/>
    </row>
    <row r="13" s="7" customFormat="1" ht="24" customHeight="1" spans="1:12">
      <c r="A13" s="22" t="s">
        <v>29</v>
      </c>
      <c r="B13" s="22">
        <v>0</v>
      </c>
      <c r="C13" s="23" t="s">
        <v>21</v>
      </c>
      <c r="D13" s="24" t="s">
        <v>22</v>
      </c>
      <c r="E13" s="25">
        <v>11.5</v>
      </c>
      <c r="F13" s="26">
        <v>608.235</v>
      </c>
      <c r="G13" s="26">
        <v>273.70575</v>
      </c>
      <c r="H13" s="26">
        <v>182.4705</v>
      </c>
      <c r="I13" s="26">
        <v>9.123525</v>
      </c>
      <c r="J13" s="26">
        <v>9.123525</v>
      </c>
      <c r="K13" s="26">
        <v>121.647</v>
      </c>
      <c r="L13" s="26"/>
    </row>
    <row r="14" s="8" customFormat="1" ht="28.5" customHeight="1" spans="1:14">
      <c r="A14" s="27" t="s">
        <v>30</v>
      </c>
      <c r="B14" s="27"/>
      <c r="C14" s="28" t="s">
        <v>31</v>
      </c>
      <c r="D14" s="28"/>
      <c r="E14" s="29" t="s">
        <v>32</v>
      </c>
      <c r="F14" s="30">
        <f>C14+3</f>
        <v>45822</v>
      </c>
      <c r="G14" s="30"/>
      <c r="H14" s="31"/>
      <c r="I14" s="31"/>
      <c r="J14" s="31"/>
      <c r="K14" s="31"/>
      <c r="L14" s="31"/>
      <c r="M14" s="41"/>
      <c r="N14" s="41"/>
    </row>
    <row r="15" s="8" customFormat="1" ht="26.25" customHeight="1" spans="1:14">
      <c r="A15" s="32" t="s">
        <v>33</v>
      </c>
      <c r="B15" s="32"/>
      <c r="C15" s="32"/>
      <c r="D15" s="32"/>
      <c r="E15" s="32"/>
      <c r="F15" s="32"/>
      <c r="G15" s="32"/>
      <c r="H15" s="32"/>
      <c r="I15" s="32"/>
      <c r="J15" s="32"/>
      <c r="K15" s="32"/>
      <c r="L15" s="32"/>
      <c r="M15" s="41"/>
      <c r="N15" s="41"/>
    </row>
    <row r="16" s="8" customFormat="1" ht="23.25" customHeight="1" spans="1:14">
      <c r="A16" s="32" t="s">
        <v>34</v>
      </c>
      <c r="B16" s="32"/>
      <c r="C16" s="32"/>
      <c r="D16" s="32"/>
      <c r="E16" s="32"/>
      <c r="F16" s="32"/>
      <c r="G16" s="32"/>
      <c r="H16" s="32"/>
      <c r="I16" s="32"/>
      <c r="J16" s="32"/>
      <c r="K16" s="32"/>
      <c r="L16" s="32"/>
      <c r="M16" s="42"/>
      <c r="N16" s="41"/>
    </row>
    <row r="17" s="8" customFormat="1" ht="23.25" customHeight="1" spans="1:14">
      <c r="A17" s="32"/>
      <c r="B17" s="32"/>
      <c r="C17" s="32"/>
      <c r="D17" s="32"/>
      <c r="E17" s="32"/>
      <c r="F17" s="32"/>
      <c r="G17" s="32"/>
      <c r="H17" s="32"/>
      <c r="I17" s="32"/>
      <c r="J17" s="32"/>
      <c r="K17" s="32"/>
      <c r="L17" s="32"/>
      <c r="M17" s="42"/>
      <c r="N17" s="41"/>
    </row>
    <row r="18" s="8" customFormat="1" ht="24" customHeight="1" spans="1:12">
      <c r="A18" s="32" t="s">
        <v>35</v>
      </c>
      <c r="B18" s="32"/>
      <c r="C18" s="32"/>
      <c r="D18" s="32"/>
      <c r="E18" s="32" t="s">
        <v>36</v>
      </c>
      <c r="F18" s="32"/>
      <c r="G18" s="32"/>
      <c r="H18" s="32"/>
      <c r="I18" s="32"/>
      <c r="J18" s="32"/>
      <c r="K18" s="32"/>
      <c r="L18" s="32"/>
    </row>
    <row r="19" s="8" customFormat="1" ht="24" customHeight="1" spans="1:12">
      <c r="A19" s="32"/>
      <c r="B19" s="32"/>
      <c r="C19" s="32"/>
      <c r="D19" s="32"/>
      <c r="E19" s="32"/>
      <c r="F19" s="32"/>
      <c r="G19" s="32"/>
      <c r="H19" s="32"/>
      <c r="I19" s="32"/>
      <c r="J19" s="32"/>
      <c r="K19" s="32"/>
      <c r="L19" s="34"/>
    </row>
    <row r="20" s="8" customFormat="1" ht="23.25" customHeight="1" spans="1:12">
      <c r="A20" s="33"/>
      <c r="B20" s="34"/>
      <c r="C20" s="34"/>
      <c r="D20" s="34"/>
      <c r="E20" s="34"/>
      <c r="F20" s="35"/>
      <c r="G20" s="35"/>
      <c r="H20" s="35"/>
      <c r="I20" s="35"/>
      <c r="J20" s="35"/>
      <c r="K20" s="35"/>
      <c r="L20" s="34"/>
    </row>
    <row r="21" s="8" customFormat="1" ht="24" customHeight="1" spans="1:12">
      <c r="A21" s="36"/>
      <c r="B21" s="35"/>
      <c r="C21" s="35"/>
      <c r="D21" s="35"/>
      <c r="E21" s="35"/>
      <c r="F21" s="35"/>
      <c r="G21" s="35"/>
      <c r="H21" s="35"/>
      <c r="I21" s="35"/>
      <c r="J21" s="35"/>
      <c r="K21" s="35"/>
      <c r="L21" s="35"/>
    </row>
    <row r="22" s="8" customFormat="1" spans="1:5">
      <c r="A22" s="37"/>
      <c r="E22" s="38"/>
    </row>
    <row r="23" s="8" customFormat="1" spans="1:5">
      <c r="A23" s="37"/>
      <c r="E23" s="38"/>
    </row>
    <row r="24" s="8" customFormat="1" spans="1:1">
      <c r="A24" s="37"/>
    </row>
  </sheetData>
  <mergeCells count="23">
    <mergeCell ref="E1:L1"/>
    <mergeCell ref="A2:E2"/>
    <mergeCell ref="F2:G2"/>
    <mergeCell ref="H2:I2"/>
    <mergeCell ref="K2:L2"/>
    <mergeCell ref="A3:B3"/>
    <mergeCell ref="G3:J3"/>
    <mergeCell ref="K3:L3"/>
    <mergeCell ref="G4:L4"/>
    <mergeCell ref="A14:B14"/>
    <mergeCell ref="C14:D14"/>
    <mergeCell ref="F14:G14"/>
    <mergeCell ref="A15:L15"/>
    <mergeCell ref="A16:L16"/>
    <mergeCell ref="A18:D18"/>
    <mergeCell ref="E18:L18"/>
    <mergeCell ref="A21:L21"/>
    <mergeCell ref="A4:A5"/>
    <mergeCell ref="B4:B5"/>
    <mergeCell ref="C4:C5"/>
    <mergeCell ref="D4:D5"/>
    <mergeCell ref="E4:E5"/>
    <mergeCell ref="F4:F5"/>
  </mergeCells>
  <dataValidations count="6">
    <dataValidation type="textLength" operator="between" showInputMessage="1" showErrorMessage="1" sqref="C6 B20:C20 C7:C13 B22:C65214">
      <formula1>2</formula1>
      <formula2>10</formula2>
    </dataValidation>
    <dataValidation allowBlank="1" showErrorMessage="1" sqref="E4 F4 G5 H5 I5 J5 K5 D6 G6 H6 K6 D20:E20 D7:D13 D22:D23 F6:F13 F22:F65214 G7:G13 G22:G65214 H7:H13 H22:H65214 I6:I13 I22:I65214 J6:J13 J22:J65214 K7:K13 K22:K65214 L5:L6 L7:L9 L10:L13 L19:L20 L22:L65214"/>
    <dataValidation type="whole" operator="between" allowBlank="1" showInputMessage="1" showErrorMessage="1" sqref="A6:B6 A7:A13 B7:B13">
      <formula1>1</formula1>
      <formula2>5000</formula2>
    </dataValidation>
    <dataValidation showInputMessage="1" showErrorMessage="1" sqref="E6:E13 E22:E23"/>
    <dataValidation type="whole" operator="between" allowBlank="1" showInputMessage="1" showErrorMessage="1" sqref="A20 A22:A65214">
      <formula1>1</formula1>
      <formula2>2000</formula2>
    </dataValidation>
    <dataValidation type="list" showInputMessage="1" showErrorMessage="1" prompt="1 男&#10;2 女" sqref="D24:E65214">
      <formula1>"1,2"</formula1>
    </dataValidation>
  </dataValidations>
  <pageMargins left="0.751388888888889" right="0.751388888888889" top="0.511805555555556" bottom="0.432638888888889" header="0.5" footer="0.196527777777778"/>
  <pageSetup paperSize="9" scale="66" fitToHeight="0" orientation="portrait" horizontalDpi="600"/>
  <headerFooter>
    <oddFooter>&amp;C第 &amp;P 页，共 &amp;N 页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7"/>
  <sheetViews>
    <sheetView workbookViewId="0">
      <selection activeCell="A2" sqref="A2"/>
    </sheetView>
  </sheetViews>
  <sheetFormatPr defaultColWidth="9" defaultRowHeight="14.25" outlineLevelRow="6"/>
  <sheetData>
    <row r="1" spans="1:13">
      <c r="A1" s="1"/>
      <c r="B1" s="1"/>
      <c r="C1" s="1"/>
      <c r="D1" s="1"/>
      <c r="E1" s="1"/>
      <c r="F1" s="1"/>
      <c r="G1" s="2"/>
      <c r="H1" s="2" t="s">
        <v>37</v>
      </c>
      <c r="I1" s="3"/>
      <c r="J1" s="3"/>
      <c r="K1" s="3"/>
      <c r="L1" s="3"/>
      <c r="M1" s="3"/>
    </row>
    <row r="2" spans="1:13">
      <c r="A2" s="1" t="s">
        <v>38</v>
      </c>
      <c r="B2" s="1" t="s">
        <v>39</v>
      </c>
      <c r="C2" s="1"/>
      <c r="D2" s="1"/>
      <c r="E2" s="1"/>
      <c r="F2" s="1"/>
      <c r="G2" s="2"/>
      <c r="H2" s="1" t="e">
        <f>#REF!</f>
        <v>#REF!</v>
      </c>
      <c r="I2" s="4" t="str">
        <f ca="1">IFERROR(VLOOKUP($H2,$A:$F,COLUMN(B:B),),"")</f>
        <v/>
      </c>
      <c r="J2" s="4" t="str">
        <f>IFERROR(VLOOKUP($H2,#REF!,COLUMN(#REF!),),"")</f>
        <v/>
      </c>
      <c r="K2" s="4" t="str">
        <f>IFERROR(VLOOKUP($H2,#REF!,COLUMN(#REF!),),"")</f>
        <v/>
      </c>
      <c r="L2" s="4" t="str">
        <f>IFERROR(VLOOKUP($H2,#REF!,COLUMN(#REF!),),"")</f>
        <v/>
      </c>
      <c r="M2" s="4" t="str">
        <f>IFERROR(VLOOKUP($H2,#REF!,COLUMN(#REF!),),"")</f>
        <v/>
      </c>
    </row>
    <row r="3" spans="1:13">
      <c r="A3" s="1" t="s">
        <v>40</v>
      </c>
      <c r="B3" s="1" t="s">
        <v>41</v>
      </c>
      <c r="C3" s="1"/>
      <c r="D3" s="1"/>
      <c r="E3" s="1"/>
      <c r="F3" s="1"/>
      <c r="G3" s="2"/>
      <c r="H3" s="1"/>
      <c r="I3" s="4"/>
      <c r="J3" s="4"/>
      <c r="K3" s="4"/>
      <c r="L3" s="4"/>
      <c r="M3" s="4"/>
    </row>
    <row r="4" spans="1:13">
      <c r="A4" s="1"/>
      <c r="B4" s="1"/>
      <c r="C4" s="1"/>
      <c r="D4" s="1"/>
      <c r="E4" s="1"/>
      <c r="F4" s="1"/>
      <c r="G4" s="2"/>
      <c r="H4" s="1"/>
      <c r="I4" s="4"/>
      <c r="J4" s="4"/>
      <c r="K4" s="4"/>
      <c r="L4" s="4"/>
      <c r="M4" s="4"/>
    </row>
    <row r="5" spans="1:13">
      <c r="A5" s="1"/>
      <c r="B5" s="1"/>
      <c r="C5" s="1"/>
      <c r="D5" s="1"/>
      <c r="E5" s="1"/>
      <c r="F5" s="1"/>
      <c r="G5" s="2"/>
      <c r="H5" s="1"/>
      <c r="I5" s="4" t="str">
        <f>IFERROR(VLOOKUP($H5,#REF!,COLUMN(#REF!),),"")</f>
        <v/>
      </c>
      <c r="J5" s="4" t="str">
        <f>IFERROR(VLOOKUP($H5,#REF!,COLUMN(#REF!),),"")</f>
        <v/>
      </c>
      <c r="K5" s="4" t="str">
        <f>IFERROR(VLOOKUP($H5,#REF!,COLUMN(#REF!),),"")</f>
        <v/>
      </c>
      <c r="L5" s="4" t="str">
        <f>IFERROR(VLOOKUP($H5,#REF!,COLUMN(#REF!),),"")</f>
        <v/>
      </c>
      <c r="M5" s="4" t="str">
        <f>IFERROR(VLOOKUP($H5,#REF!,COLUMN(#REF!),),"")</f>
        <v/>
      </c>
    </row>
    <row r="6" spans="1:13">
      <c r="A6" s="2"/>
      <c r="B6" s="2"/>
      <c r="C6" s="2"/>
      <c r="D6" s="2"/>
      <c r="E6" s="2"/>
      <c r="F6" s="2"/>
      <c r="G6" s="2"/>
      <c r="H6" s="1"/>
      <c r="I6" s="4"/>
      <c r="J6" s="4"/>
      <c r="K6" s="4"/>
      <c r="L6" s="4"/>
      <c r="M6" s="4"/>
    </row>
    <row r="7" spans="1:13">
      <c r="A7" s="2"/>
      <c r="B7" s="2"/>
      <c r="C7" s="2"/>
      <c r="D7" s="2"/>
      <c r="E7" s="2"/>
      <c r="F7" s="2"/>
      <c r="G7" s="2"/>
      <c r="H7" s="1"/>
      <c r="I7" s="4"/>
      <c r="J7" s="4"/>
      <c r="K7" s="4"/>
      <c r="L7" s="4"/>
      <c r="M7" s="4"/>
    </row>
  </sheetData>
  <pageMargins left="0.75" right="0.75" top="1" bottom="1" header="0.51" footer="0.5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打印表</vt:lpstr>
      <vt:lpstr>公式表格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ThinkPad</dc:creator>
  <cp:lastModifiedBy>zhangdayu03</cp:lastModifiedBy>
  <dcterms:created xsi:type="dcterms:W3CDTF">2009-04-16T08:07:00Z</dcterms:created>
  <cp:lastPrinted>2014-04-23T08:16:00Z</cp:lastPrinted>
  <dcterms:modified xsi:type="dcterms:W3CDTF">2025-06-10T01:21:31Z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