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tabRatio="316"/>
  </bookViews>
  <sheets>
    <sheet name="打印表" sheetId="9" r:id="rId1"/>
    <sheet name="公式表格" sheetId="8" state="hidden" r:id="rId2"/>
  </sheets>
  <calcPr calcId="144525"/>
</workbook>
</file>

<file path=xl/sharedStrings.xml><?xml version="1.0" encoding="utf-8"?>
<sst xmlns="http://schemas.openxmlformats.org/spreadsheetml/2006/main" count="488" uniqueCount="186">
  <si>
    <t>中国人民财产保险股份有限公司抚顺分公司
农业保险承保公示清单</t>
  </si>
  <si>
    <t>新宾县大四平镇大四平村</t>
  </si>
  <si>
    <t xml:space="preserve">每亩保险金额：  </t>
  </si>
  <si>
    <t>770元</t>
  </si>
  <si>
    <t>每亩保险费：</t>
  </si>
  <si>
    <t>46.97元</t>
  </si>
  <si>
    <t>单位：元、亩</t>
  </si>
  <si>
    <t>序号</t>
  </si>
  <si>
    <t>被保险人姓名</t>
  </si>
  <si>
    <t>保险标的项目</t>
  </si>
  <si>
    <t>种植地点</t>
  </si>
  <si>
    <t>保险数量</t>
  </si>
  <si>
    <t>总保险费</t>
  </si>
  <si>
    <t>保费构成</t>
  </si>
  <si>
    <t>中央财政45%</t>
  </si>
  <si>
    <t>省财政32%</t>
  </si>
  <si>
    <t>地市财政1.5%</t>
  </si>
  <si>
    <t>县(区）财政1.5%</t>
  </si>
  <si>
    <t>农户自交保险费20%</t>
  </si>
  <si>
    <t>其他</t>
  </si>
  <si>
    <t>冯悦伍</t>
  </si>
  <si>
    <t>玉米</t>
  </si>
  <si>
    <t>大四平镇大四平村</t>
  </si>
  <si>
    <t>尹德忠</t>
  </si>
  <si>
    <t>董玉侠</t>
  </si>
  <si>
    <t>张会全</t>
  </si>
  <si>
    <t>迟永顺</t>
  </si>
  <si>
    <t>孙永吉</t>
  </si>
  <si>
    <t>王福春</t>
  </si>
  <si>
    <t>李春东</t>
  </si>
  <si>
    <t>高朋贵</t>
  </si>
  <si>
    <t>黄海波</t>
  </si>
  <si>
    <t>刘彦龙</t>
  </si>
  <si>
    <t>王德会</t>
  </si>
  <si>
    <t>代淑慧</t>
  </si>
  <si>
    <t>张会友</t>
  </si>
  <si>
    <t>张志财</t>
  </si>
  <si>
    <t>任德学</t>
  </si>
  <si>
    <t>张志英</t>
  </si>
  <si>
    <t>王振华</t>
  </si>
  <si>
    <t>张吉芝</t>
  </si>
  <si>
    <t>秦德有</t>
  </si>
  <si>
    <t>代景艳</t>
  </si>
  <si>
    <t>吴世范</t>
  </si>
  <si>
    <t>李喜财</t>
  </si>
  <si>
    <t>王胜山</t>
  </si>
  <si>
    <t>赵桂兰</t>
  </si>
  <si>
    <t>任德全</t>
  </si>
  <si>
    <t>赵春录</t>
  </si>
  <si>
    <t>张永录</t>
  </si>
  <si>
    <t>张学福</t>
  </si>
  <si>
    <t>王德欣</t>
  </si>
  <si>
    <t>张忠玉</t>
  </si>
  <si>
    <t>王德禄</t>
  </si>
  <si>
    <t>张秀英</t>
  </si>
  <si>
    <t>张俊全</t>
  </si>
  <si>
    <t>王志春</t>
  </si>
  <si>
    <t>于学金</t>
  </si>
  <si>
    <t>祁忠有</t>
  </si>
  <si>
    <t>袁文发</t>
  </si>
  <si>
    <t>初述财</t>
  </si>
  <si>
    <t>房志全</t>
  </si>
  <si>
    <t>张忠芹</t>
  </si>
  <si>
    <t>邢玉祥</t>
  </si>
  <si>
    <t>邢玉双</t>
  </si>
  <si>
    <t>邢玉龙</t>
  </si>
  <si>
    <t>孙宾</t>
  </si>
  <si>
    <t>于桂臣</t>
  </si>
  <si>
    <t>于桂香</t>
  </si>
  <si>
    <t>于桂勇</t>
  </si>
  <si>
    <t>尹绍君</t>
  </si>
  <si>
    <t>王德福</t>
  </si>
  <si>
    <t>曲万英</t>
  </si>
  <si>
    <t>韩淑兰</t>
  </si>
  <si>
    <t>孙玉国</t>
  </si>
  <si>
    <t>吴世艳</t>
  </si>
  <si>
    <t>任忠军</t>
  </si>
  <si>
    <t>孙德修</t>
  </si>
  <si>
    <t>孙桂文</t>
  </si>
  <si>
    <t>宫茂胜</t>
  </si>
  <si>
    <t>孙海平</t>
  </si>
  <si>
    <t>孙世红</t>
  </si>
  <si>
    <t>孙永敏</t>
  </si>
  <si>
    <t>孙永久</t>
  </si>
  <si>
    <t>张巨胜</t>
  </si>
  <si>
    <t>肖士荣</t>
  </si>
  <si>
    <t>鲍永海</t>
  </si>
  <si>
    <t>赵永波</t>
  </si>
  <si>
    <t>任忠奎</t>
  </si>
  <si>
    <t>任德路</t>
  </si>
  <si>
    <t>于贺苹</t>
  </si>
  <si>
    <t>赵忠义</t>
  </si>
  <si>
    <t>高朋福</t>
  </si>
  <si>
    <t>张洪宇</t>
  </si>
  <si>
    <t>邢玉喜</t>
  </si>
  <si>
    <t>冯悦胜</t>
  </si>
  <si>
    <t>郭中富</t>
  </si>
  <si>
    <t>张秀兰</t>
  </si>
  <si>
    <t>侯静波</t>
  </si>
  <si>
    <t>杨松</t>
  </si>
  <si>
    <t>冯悦龙</t>
  </si>
  <si>
    <t>程佩全</t>
  </si>
  <si>
    <t>初述权</t>
  </si>
  <si>
    <t>张大晶</t>
  </si>
  <si>
    <t>孙友</t>
  </si>
  <si>
    <t>王丽霞</t>
  </si>
  <si>
    <t>于树权</t>
  </si>
  <si>
    <t>宫惊雷</t>
  </si>
  <si>
    <t>邵凤珍</t>
  </si>
  <si>
    <t>王敏</t>
  </si>
  <si>
    <t>刘俊平</t>
  </si>
  <si>
    <t>程莫高</t>
  </si>
  <si>
    <t>路学仁</t>
  </si>
  <si>
    <t>张云珍</t>
  </si>
  <si>
    <t>王长波</t>
  </si>
  <si>
    <t>李铁范</t>
  </si>
  <si>
    <t>江石俊</t>
  </si>
  <si>
    <t>崔凤斌</t>
  </si>
  <si>
    <t>滕玉仁</t>
  </si>
  <si>
    <t>祁海芬</t>
  </si>
  <si>
    <t>李兴武</t>
  </si>
  <si>
    <t>张勤凤</t>
  </si>
  <si>
    <t>马军</t>
  </si>
  <si>
    <t>汪茂珍</t>
  </si>
  <si>
    <t>高朋祥</t>
  </si>
  <si>
    <t>季国君</t>
  </si>
  <si>
    <t>王志祥</t>
  </si>
  <si>
    <t>于学权</t>
  </si>
  <si>
    <t>仇金福</t>
  </si>
  <si>
    <t>马志凤</t>
  </si>
  <si>
    <t>汪茂双</t>
  </si>
  <si>
    <t>卢贵旭</t>
  </si>
  <si>
    <t>尹绍波</t>
  </si>
  <si>
    <t>尹利明</t>
  </si>
  <si>
    <t>张秀萍</t>
  </si>
  <si>
    <t>房成凤</t>
  </si>
  <si>
    <t>王守荣</t>
  </si>
  <si>
    <t>孙井全</t>
  </si>
  <si>
    <t>周凤贤</t>
  </si>
  <si>
    <t>张莲荣</t>
  </si>
  <si>
    <t>张永海</t>
  </si>
  <si>
    <t>于其太</t>
  </si>
  <si>
    <t>蒋俊波</t>
  </si>
  <si>
    <t>吴春香</t>
  </si>
  <si>
    <t>所有富</t>
  </si>
  <si>
    <t>冯吉山</t>
  </si>
  <si>
    <t>韩广仁</t>
  </si>
  <si>
    <t>程显军</t>
  </si>
  <si>
    <t>路景荣</t>
  </si>
  <si>
    <t>谢成喜</t>
  </si>
  <si>
    <t>尹玉华</t>
  </si>
  <si>
    <t>于秀梅</t>
  </si>
  <si>
    <t>路学金</t>
  </si>
  <si>
    <t>刘廷富</t>
  </si>
  <si>
    <t>邢斌</t>
  </si>
  <si>
    <t>刘绍民</t>
  </si>
  <si>
    <t>蒋金英</t>
  </si>
  <si>
    <t>任爱军</t>
  </si>
  <si>
    <t>顾立芳</t>
  </si>
  <si>
    <t>王喜荣</t>
  </si>
  <si>
    <t>袁文礼</t>
  </si>
  <si>
    <t>王桂兰</t>
  </si>
  <si>
    <t>孙生</t>
  </si>
  <si>
    <t>韩述时</t>
  </si>
  <si>
    <t>赵文厚</t>
  </si>
  <si>
    <t>房志宽</t>
  </si>
  <si>
    <t>于桂喜</t>
  </si>
  <si>
    <t>孙胜</t>
  </si>
  <si>
    <t>高朋友</t>
  </si>
  <si>
    <t>滕宇明</t>
  </si>
  <si>
    <t>张秀平</t>
  </si>
  <si>
    <t>姜作云</t>
  </si>
  <si>
    <t>季国玉</t>
  </si>
  <si>
    <t>合计</t>
  </si>
  <si>
    <t>公示期:</t>
  </si>
  <si>
    <t>2025年6月11日</t>
  </si>
  <si>
    <t>——————</t>
  </si>
  <si>
    <t>注：公示期内，对公示情况如有异议，请及时与人保财险新宾支公司联系。</t>
  </si>
  <si>
    <t>联系人：王玉洪，联系电话：55022977  客户服务电话：95518、保险监督投诉电话12378</t>
  </si>
  <si>
    <t>承保公司盖章：</t>
  </si>
  <si>
    <t>村委会公章：</t>
  </si>
  <si>
    <t>此列填入</t>
  </si>
  <si>
    <t>用材林</t>
  </si>
  <si>
    <t>商品林</t>
  </si>
  <si>
    <t>防护林</t>
  </si>
  <si>
    <t>公益林</t>
  </si>
</sst>
</file>

<file path=xl/styles.xml><?xml version="1.0" encoding="utf-8"?>
<styleSheet xmlns="http://schemas.openxmlformats.org/spreadsheetml/2006/main">
  <numFmts count="7">
    <numFmt numFmtId="44" formatCode="_ &quot;￥&quot;* #,##0.00_ ;_ &quot;￥&quot;* \-#,##0.00_ ;_ &quot;￥&quot;* &quot;-&quot;??_ ;_ @_ "/>
    <numFmt numFmtId="176" formatCode="yyyy&quot;年&quot;m&quot;月&quot;d&quot;日&quot;;@"/>
    <numFmt numFmtId="177" formatCode="0.00_ "/>
    <numFmt numFmtId="178" formatCode="0_);[Red]\(0\)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34">
    <font>
      <sz val="12"/>
      <name val="宋体"/>
      <charset val="134"/>
    </font>
    <font>
      <sz val="12"/>
      <color theme="1"/>
      <name val="楷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8"/>
      <name val="宋体"/>
      <charset val="134"/>
    </font>
    <font>
      <b/>
      <sz val="11"/>
      <name val="华文中宋"/>
      <charset val="134"/>
    </font>
    <font>
      <b/>
      <sz val="10"/>
      <name val="华文中宋"/>
      <charset val="134"/>
    </font>
    <font>
      <b/>
      <sz val="11"/>
      <name val="标宋体"/>
      <charset val="134"/>
    </font>
    <font>
      <b/>
      <u/>
      <sz val="11"/>
      <name val="华文中宋"/>
      <charset val="134"/>
    </font>
    <font>
      <b/>
      <sz val="12"/>
      <name val="宋体"/>
      <charset val="134"/>
    </font>
    <font>
      <b/>
      <sz val="11"/>
      <name val="宋体"/>
      <charset val="134"/>
    </font>
    <font>
      <b/>
      <sz val="10"/>
      <name val="宋体"/>
      <charset val="134"/>
    </font>
    <font>
      <b/>
      <sz val="12"/>
      <name val="Calibri"/>
      <charset val="0"/>
    </font>
    <font>
      <sz val="11"/>
      <color indexed="8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b/>
      <sz val="13"/>
      <color indexed="56"/>
      <name val="宋体"/>
      <charset val="134"/>
    </font>
    <font>
      <b/>
      <sz val="11"/>
      <color indexed="52"/>
      <name val="宋体"/>
      <charset val="134"/>
    </font>
    <font>
      <sz val="11"/>
      <color indexed="20"/>
      <name val="宋体"/>
      <charset val="134"/>
    </font>
    <font>
      <sz val="11"/>
      <color indexed="9"/>
      <name val="宋体"/>
      <charset val="134"/>
    </font>
    <font>
      <sz val="11"/>
      <color indexed="52"/>
      <name val="宋体"/>
      <charset val="134"/>
    </font>
    <font>
      <sz val="11"/>
      <color indexed="62"/>
      <name val="宋体"/>
      <charset val="134"/>
    </font>
    <font>
      <u/>
      <sz val="11"/>
      <color rgb="FF800080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sz val="10"/>
      <name val="Arial"/>
      <charset val="0"/>
    </font>
    <font>
      <b/>
      <sz val="18"/>
      <color indexed="56"/>
      <name val="宋体"/>
      <charset val="134"/>
    </font>
    <font>
      <b/>
      <sz val="11"/>
      <color indexed="63"/>
      <name val="宋体"/>
      <charset val="134"/>
    </font>
    <font>
      <b/>
      <sz val="11"/>
      <color indexed="56"/>
      <name val="宋体"/>
      <charset val="134"/>
    </font>
    <font>
      <b/>
      <sz val="15"/>
      <color indexed="56"/>
      <name val="宋体"/>
      <charset val="134"/>
    </font>
    <font>
      <b/>
      <sz val="11"/>
      <color indexed="9"/>
      <name val="宋体"/>
      <charset val="134"/>
    </font>
    <font>
      <sz val="11"/>
      <color theme="1"/>
      <name val="宋体"/>
      <charset val="134"/>
      <scheme val="minor"/>
    </font>
    <font>
      <sz val="11"/>
      <color indexed="17"/>
      <name val="宋体"/>
      <charset val="134"/>
    </font>
    <font>
      <b/>
      <sz val="11"/>
      <color indexed="8"/>
      <name val="宋体"/>
      <charset val="134"/>
    </font>
    <font>
      <sz val="11"/>
      <color indexed="60"/>
      <name val="宋体"/>
      <charset val="134"/>
    </font>
  </fonts>
  <fills count="2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2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57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21" fillId="9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6" fillId="4" borderId="8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29" fillId="13" borderId="10" applyNumberForma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32" fillId="0" borderId="12" applyNumberFormat="0" applyFill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8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30" fillId="0" borderId="1"/>
    <xf numFmtId="0" fontId="13" fillId="10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20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3" fillId="0" borderId="1"/>
    <xf numFmtId="0" fontId="13" fillId="0" borderId="0">
      <alignment vertical="center"/>
    </xf>
    <xf numFmtId="0" fontId="24" fillId="0" borderId="0"/>
    <xf numFmtId="0" fontId="0" fillId="0" borderId="0">
      <alignment vertical="center"/>
    </xf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1" fillId="0" borderId="1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49" fontId="0" fillId="0" borderId="0" xfId="0" applyNumberFormat="1" applyFont="1">
      <alignment vertical="center"/>
    </xf>
    <xf numFmtId="49" fontId="0" fillId="0" borderId="0" xfId="0" applyNumberFormat="1" applyFont="1" applyFill="1" applyAlignment="1">
      <alignment horizontal="center" vertical="center"/>
    </xf>
    <xf numFmtId="49" fontId="2" fillId="0" borderId="0" xfId="0" applyNumberFormat="1" applyFont="1">
      <alignment vertical="center"/>
    </xf>
    <xf numFmtId="49" fontId="2" fillId="0" borderId="0" xfId="0" applyNumberFormat="1" applyFont="1" applyBorder="1">
      <alignment vertical="center"/>
    </xf>
    <xf numFmtId="178" fontId="2" fillId="0" borderId="0" xfId="0" applyNumberFormat="1" applyFont="1">
      <alignment vertical="center"/>
    </xf>
    <xf numFmtId="49" fontId="3" fillId="0" borderId="0" xfId="0" applyNumberFormat="1" applyFont="1" applyBorder="1" applyAlignment="1">
      <alignment vertical="center" wrapText="1"/>
    </xf>
    <xf numFmtId="0" fontId="4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6" fillId="0" borderId="0" xfId="0" applyFont="1" applyAlignment="1">
      <alignment horizontal="right" vertical="center" wrapText="1"/>
    </xf>
    <xf numFmtId="176" fontId="5" fillId="0" borderId="0" xfId="0" applyNumberFormat="1" applyFont="1" applyAlignment="1">
      <alignment horizontal="distributed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vertical="center" wrapText="1"/>
    </xf>
    <xf numFmtId="0" fontId="8" fillId="0" borderId="0" xfId="0" applyFont="1" applyAlignment="1">
      <alignment horizontal="left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178" fontId="0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/>
    </xf>
    <xf numFmtId="177" fontId="2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right" vertical="center" wrapText="1"/>
    </xf>
    <xf numFmtId="49" fontId="10" fillId="2" borderId="1" xfId="0" applyNumberFormat="1" applyFont="1" applyFill="1" applyBorder="1" applyAlignment="1">
      <alignment horizontal="center" vertical="center" wrapText="1"/>
    </xf>
    <xf numFmtId="49" fontId="9" fillId="0" borderId="3" xfId="0" applyNumberFormat="1" applyFont="1" applyBorder="1" applyAlignment="1">
      <alignment horizontal="center" vertical="center"/>
    </xf>
    <xf numFmtId="49" fontId="9" fillId="0" borderId="3" xfId="0" applyNumberFormat="1" applyFont="1" applyBorder="1" applyAlignment="1">
      <alignment horizontal="distributed" vertical="center"/>
    </xf>
    <xf numFmtId="176" fontId="9" fillId="0" borderId="3" xfId="0" applyNumberFormat="1" applyFont="1" applyBorder="1" applyAlignment="1">
      <alignment horizontal="distributed" vertical="center"/>
    </xf>
    <xf numFmtId="49" fontId="9" fillId="0" borderId="3" xfId="0" applyNumberFormat="1" applyFont="1" applyBorder="1" applyAlignment="1">
      <alignment vertical="center"/>
    </xf>
    <xf numFmtId="0" fontId="9" fillId="0" borderId="0" xfId="0" applyFont="1" applyAlignment="1">
      <alignment horizontal="left" vertical="center"/>
    </xf>
    <xf numFmtId="178" fontId="11" fillId="0" borderId="0" xfId="0" applyNumberFormat="1" applyFont="1" applyBorder="1">
      <alignment vertical="center"/>
    </xf>
    <xf numFmtId="49" fontId="11" fillId="0" borderId="0" xfId="0" applyNumberFormat="1" applyFont="1" applyBorder="1">
      <alignment vertical="center"/>
    </xf>
    <xf numFmtId="0" fontId="12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178" fontId="2" fillId="0" borderId="0" xfId="0" applyNumberFormat="1" applyFont="1" applyBorder="1">
      <alignment vertical="center"/>
    </xf>
    <xf numFmtId="49" fontId="2" fillId="0" borderId="0" xfId="0" applyNumberFormat="1" applyFont="1" applyFill="1" applyBorder="1">
      <alignment vertical="center"/>
    </xf>
    <xf numFmtId="0" fontId="0" fillId="0" borderId="0" xfId="0" applyAlignment="1"/>
    <xf numFmtId="0" fontId="0" fillId="0" borderId="0" xfId="0" applyFont="1" applyAlignment="1"/>
  </cellXfs>
  <cellStyles count="5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常规 3 2" xfId="40"/>
    <cellStyle name="强调文字颜色 4" xfId="41" builtinId="41"/>
    <cellStyle name="20% - 强调文字颜色 4" xfId="42" builtinId="42"/>
    <cellStyle name="Normal 2" xfId="43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常规 2 3" xfId="49"/>
    <cellStyle name="40% - 强调文字颜色 6" xfId="50" builtinId="51"/>
    <cellStyle name="60% - 强调文字颜色 6" xfId="51" builtinId="52"/>
    <cellStyle name="Normal" xfId="52"/>
    <cellStyle name="常规_Sheet1" xfId="53"/>
    <cellStyle name="常规 3" xfId="54"/>
    <cellStyle name="常规 2" xfId="55"/>
    <cellStyle name="常规 5" xfId="56"/>
  </cellStyles>
  <tableStyles count="0" defaultTableStyle="TableStyleMedium2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0</xdr:rowOff>
    </xdr:from>
    <xdr:to>
      <xdr:col>4</xdr:col>
      <xdr:colOff>30480</xdr:colOff>
      <xdr:row>0</xdr:row>
      <xdr:rowOff>487045</xdr:rowOff>
    </xdr:to>
    <xdr:pic>
      <xdr:nvPicPr>
        <xdr:cNvPr id="2" name="Picture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0" y="0"/>
          <a:ext cx="3288030" cy="48704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168"/>
  <sheetViews>
    <sheetView showZeros="0" tabSelected="1" zoomScale="85" zoomScaleNormal="85" topLeftCell="A142" workbookViewId="0">
      <selection activeCell="A158" sqref="A158:L158"/>
    </sheetView>
  </sheetViews>
  <sheetFormatPr defaultColWidth="12.25" defaultRowHeight="12"/>
  <cols>
    <col min="1" max="1" width="6.625" style="9" customWidth="1"/>
    <col min="2" max="2" width="9.875" style="7" customWidth="1"/>
    <col min="3" max="3" width="10.625" style="7" customWidth="1"/>
    <col min="4" max="4" width="15.625" style="7" customWidth="1"/>
    <col min="5" max="5" width="12.4916666666667" style="7" customWidth="1"/>
    <col min="6" max="6" width="11.325" style="7" customWidth="1"/>
    <col min="7" max="11" width="9.25833333333333" style="7" customWidth="1"/>
    <col min="12" max="12" width="9.10833333333333" style="7" customWidth="1"/>
    <col min="13" max="16384" width="12.25" style="7"/>
  </cols>
  <sheetData>
    <row r="1" s="5" customFormat="1" ht="65" customHeight="1" spans="1:12">
      <c r="A1" s="10"/>
      <c r="B1" s="10"/>
      <c r="C1" s="10"/>
      <c r="D1" s="10"/>
      <c r="E1" s="11" t="s">
        <v>0</v>
      </c>
      <c r="F1" s="11"/>
      <c r="G1" s="11"/>
      <c r="H1" s="11"/>
      <c r="I1" s="11"/>
      <c r="J1" s="11"/>
      <c r="K1" s="11"/>
      <c r="L1" s="11"/>
    </row>
    <row r="2" s="5" customFormat="1" ht="24" customHeight="1" spans="1:12">
      <c r="A2" s="12" t="s">
        <v>1</v>
      </c>
      <c r="B2" s="12"/>
      <c r="C2" s="12"/>
      <c r="D2" s="12"/>
      <c r="E2" s="12"/>
      <c r="F2" s="13"/>
      <c r="G2" s="13"/>
      <c r="H2" s="14"/>
      <c r="I2" s="14"/>
      <c r="J2" s="27"/>
      <c r="K2" s="14"/>
      <c r="L2" s="14"/>
    </row>
    <row r="3" s="5" customFormat="1" ht="24" customHeight="1" spans="1:12">
      <c r="A3" s="15" t="s">
        <v>2</v>
      </c>
      <c r="B3" s="15"/>
      <c r="C3" s="16" t="s">
        <v>3</v>
      </c>
      <c r="D3" s="17"/>
      <c r="E3" s="17" t="s">
        <v>4</v>
      </c>
      <c r="F3" s="16" t="s">
        <v>5</v>
      </c>
      <c r="G3" s="12"/>
      <c r="H3" s="18"/>
      <c r="I3" s="18"/>
      <c r="J3" s="18"/>
      <c r="K3" s="28" t="s">
        <v>6</v>
      </c>
      <c r="L3" s="28"/>
    </row>
    <row r="4" s="5" customFormat="1" ht="29.1" customHeight="1" spans="1:12">
      <c r="A4" s="19" t="s">
        <v>7</v>
      </c>
      <c r="B4" s="19" t="s">
        <v>8</v>
      </c>
      <c r="C4" s="19" t="s">
        <v>9</v>
      </c>
      <c r="D4" s="19" t="s">
        <v>10</v>
      </c>
      <c r="E4" s="19" t="s">
        <v>11</v>
      </c>
      <c r="F4" s="19" t="s">
        <v>12</v>
      </c>
      <c r="G4" s="20" t="s">
        <v>13</v>
      </c>
      <c r="H4" s="20"/>
      <c r="I4" s="20"/>
      <c r="J4" s="20"/>
      <c r="K4" s="20"/>
      <c r="L4" s="20"/>
    </row>
    <row r="5" s="6" customFormat="1" ht="40" customHeight="1" spans="1:12">
      <c r="A5" s="19"/>
      <c r="B5" s="19"/>
      <c r="C5" s="19"/>
      <c r="D5" s="19"/>
      <c r="E5" s="19"/>
      <c r="F5" s="19"/>
      <c r="G5" s="21" t="s">
        <v>14</v>
      </c>
      <c r="H5" s="21" t="s">
        <v>15</v>
      </c>
      <c r="I5" s="21" t="s">
        <v>16</v>
      </c>
      <c r="J5" s="21" t="s">
        <v>17</v>
      </c>
      <c r="K5" s="29" t="s">
        <v>18</v>
      </c>
      <c r="L5" s="29" t="s">
        <v>19</v>
      </c>
    </row>
    <row r="6" s="7" customFormat="1" ht="24" customHeight="1" spans="1:12">
      <c r="A6" s="22">
        <v>1</v>
      </c>
      <c r="B6" s="22" t="s">
        <v>20</v>
      </c>
      <c r="C6" s="23" t="s">
        <v>21</v>
      </c>
      <c r="D6" s="24" t="s">
        <v>22</v>
      </c>
      <c r="E6" s="25">
        <v>50</v>
      </c>
      <c r="F6" s="26">
        <v>2348.5</v>
      </c>
      <c r="G6" s="26">
        <v>1056.825</v>
      </c>
      <c r="H6" s="26">
        <v>751.52</v>
      </c>
      <c r="I6" s="26">
        <v>35.2275</v>
      </c>
      <c r="J6" s="26">
        <v>35.2275</v>
      </c>
      <c r="K6" s="26">
        <v>469.7</v>
      </c>
      <c r="L6" s="26"/>
    </row>
    <row r="7" s="7" customFormat="1" ht="24" customHeight="1" spans="1:12">
      <c r="A7" s="22">
        <v>2</v>
      </c>
      <c r="B7" s="22" t="s">
        <v>23</v>
      </c>
      <c r="C7" s="23" t="s">
        <v>21</v>
      </c>
      <c r="D7" s="24" t="s">
        <v>22</v>
      </c>
      <c r="E7" s="25">
        <v>50</v>
      </c>
      <c r="F7" s="26">
        <v>2348.5</v>
      </c>
      <c r="G7" s="26">
        <v>1056.825</v>
      </c>
      <c r="H7" s="26">
        <v>704.55</v>
      </c>
      <c r="I7" s="26">
        <v>35.2275</v>
      </c>
      <c r="J7" s="26">
        <v>35.2275</v>
      </c>
      <c r="K7" s="26">
        <v>469.7</v>
      </c>
      <c r="L7" s="26"/>
    </row>
    <row r="8" s="7" customFormat="1" ht="24" customHeight="1" spans="1:12">
      <c r="A8" s="22">
        <v>3</v>
      </c>
      <c r="B8" s="22" t="s">
        <v>24</v>
      </c>
      <c r="C8" s="23" t="s">
        <v>21</v>
      </c>
      <c r="D8" s="24" t="s">
        <v>22</v>
      </c>
      <c r="E8" s="25">
        <v>10</v>
      </c>
      <c r="F8" s="26">
        <v>469.7</v>
      </c>
      <c r="G8" s="26">
        <v>211.365</v>
      </c>
      <c r="H8" s="26">
        <v>140.91</v>
      </c>
      <c r="I8" s="26">
        <v>7.0455</v>
      </c>
      <c r="J8" s="26">
        <v>7.0455</v>
      </c>
      <c r="K8" s="26">
        <v>93.94</v>
      </c>
      <c r="L8" s="26"/>
    </row>
    <row r="9" s="7" customFormat="1" ht="24" customHeight="1" spans="1:12">
      <c r="A9" s="22">
        <v>4</v>
      </c>
      <c r="B9" s="22" t="s">
        <v>25</v>
      </c>
      <c r="C9" s="23" t="s">
        <v>21</v>
      </c>
      <c r="D9" s="24" t="s">
        <v>22</v>
      </c>
      <c r="E9" s="25">
        <v>10</v>
      </c>
      <c r="F9" s="26">
        <v>469.7</v>
      </c>
      <c r="G9" s="26">
        <v>211.365</v>
      </c>
      <c r="H9" s="26">
        <v>140.91</v>
      </c>
      <c r="I9" s="26">
        <v>7.0455</v>
      </c>
      <c r="J9" s="26">
        <v>7.0455</v>
      </c>
      <c r="K9" s="26">
        <v>93.94</v>
      </c>
      <c r="L9" s="26"/>
    </row>
    <row r="10" s="7" customFormat="1" ht="24" customHeight="1" spans="1:12">
      <c r="A10" s="22">
        <v>5</v>
      </c>
      <c r="B10" s="22" t="s">
        <v>26</v>
      </c>
      <c r="C10" s="23" t="s">
        <v>21</v>
      </c>
      <c r="D10" s="24" t="s">
        <v>22</v>
      </c>
      <c r="E10" s="25">
        <v>50</v>
      </c>
      <c r="F10" s="26">
        <v>2348.5</v>
      </c>
      <c r="G10" s="26">
        <v>1056.825</v>
      </c>
      <c r="H10" s="26">
        <v>704.55</v>
      </c>
      <c r="I10" s="26">
        <v>35.2275</v>
      </c>
      <c r="J10" s="26">
        <v>35.2275</v>
      </c>
      <c r="K10" s="26">
        <v>469.7</v>
      </c>
      <c r="L10" s="26"/>
    </row>
    <row r="11" s="7" customFormat="1" ht="24" customHeight="1" spans="1:12">
      <c r="A11" s="22">
        <v>6</v>
      </c>
      <c r="B11" s="22" t="s">
        <v>27</v>
      </c>
      <c r="C11" s="23" t="s">
        <v>21</v>
      </c>
      <c r="D11" s="24" t="s">
        <v>22</v>
      </c>
      <c r="E11" s="25">
        <v>10</v>
      </c>
      <c r="F11" s="26">
        <v>469.7</v>
      </c>
      <c r="G11" s="26">
        <v>211.365</v>
      </c>
      <c r="H11" s="26">
        <v>140.91</v>
      </c>
      <c r="I11" s="26">
        <v>7.0455</v>
      </c>
      <c r="J11" s="26">
        <v>7.0455</v>
      </c>
      <c r="K11" s="26">
        <v>93.94</v>
      </c>
      <c r="L11" s="26"/>
    </row>
    <row r="12" s="7" customFormat="1" ht="24" customHeight="1" spans="1:12">
      <c r="A12" s="22">
        <v>7</v>
      </c>
      <c r="B12" s="22" t="s">
        <v>28</v>
      </c>
      <c r="C12" s="23" t="s">
        <v>21</v>
      </c>
      <c r="D12" s="24" t="s">
        <v>22</v>
      </c>
      <c r="E12" s="25">
        <v>20</v>
      </c>
      <c r="F12" s="26">
        <v>939.4</v>
      </c>
      <c r="G12" s="26">
        <v>422.73</v>
      </c>
      <c r="H12" s="26">
        <v>281.82</v>
      </c>
      <c r="I12" s="26">
        <v>14.091</v>
      </c>
      <c r="J12" s="26">
        <v>14.091</v>
      </c>
      <c r="K12" s="26">
        <v>187.88</v>
      </c>
      <c r="L12" s="26"/>
    </row>
    <row r="13" s="7" customFormat="1" ht="24" customHeight="1" spans="1:12">
      <c r="A13" s="22">
        <v>8</v>
      </c>
      <c r="B13" s="22" t="s">
        <v>29</v>
      </c>
      <c r="C13" s="23" t="s">
        <v>21</v>
      </c>
      <c r="D13" s="24" t="s">
        <v>22</v>
      </c>
      <c r="E13" s="25">
        <v>50</v>
      </c>
      <c r="F13" s="26">
        <v>2348.5</v>
      </c>
      <c r="G13" s="26">
        <v>1056.825</v>
      </c>
      <c r="H13" s="26">
        <v>704.55</v>
      </c>
      <c r="I13" s="26">
        <v>35.2275</v>
      </c>
      <c r="J13" s="26">
        <v>35.2275</v>
      </c>
      <c r="K13" s="26">
        <v>469.7</v>
      </c>
      <c r="L13" s="26"/>
    </row>
    <row r="14" s="7" customFormat="1" ht="24" customHeight="1" spans="1:12">
      <c r="A14" s="22">
        <v>9</v>
      </c>
      <c r="B14" s="22" t="s">
        <v>30</v>
      </c>
      <c r="C14" s="23" t="s">
        <v>21</v>
      </c>
      <c r="D14" s="24" t="s">
        <v>22</v>
      </c>
      <c r="E14" s="25">
        <v>20</v>
      </c>
      <c r="F14" s="26">
        <v>939.4</v>
      </c>
      <c r="G14" s="26">
        <v>422.73</v>
      </c>
      <c r="H14" s="26">
        <v>281.82</v>
      </c>
      <c r="I14" s="26">
        <v>14.091</v>
      </c>
      <c r="J14" s="26">
        <v>14.091</v>
      </c>
      <c r="K14" s="26">
        <v>187.88</v>
      </c>
      <c r="L14" s="26"/>
    </row>
    <row r="15" s="7" customFormat="1" ht="24" customHeight="1" spans="1:12">
      <c r="A15" s="22">
        <v>10</v>
      </c>
      <c r="B15" s="22" t="s">
        <v>31</v>
      </c>
      <c r="C15" s="23" t="s">
        <v>21</v>
      </c>
      <c r="D15" s="24" t="s">
        <v>22</v>
      </c>
      <c r="E15" s="25">
        <v>53</v>
      </c>
      <c r="F15" s="26">
        <v>2489.41</v>
      </c>
      <c r="G15" s="26">
        <v>1120.2345</v>
      </c>
      <c r="H15" s="26">
        <v>746.823</v>
      </c>
      <c r="I15" s="26">
        <v>37.34115</v>
      </c>
      <c r="J15" s="26">
        <v>37.34115</v>
      </c>
      <c r="K15" s="26">
        <v>497.882</v>
      </c>
      <c r="L15" s="26"/>
    </row>
    <row r="16" s="7" customFormat="1" ht="24" customHeight="1" spans="1:12">
      <c r="A16" s="22">
        <v>11</v>
      </c>
      <c r="B16" s="22" t="s">
        <v>32</v>
      </c>
      <c r="C16" s="23" t="s">
        <v>21</v>
      </c>
      <c r="D16" s="24" t="s">
        <v>22</v>
      </c>
      <c r="E16" s="25">
        <v>95</v>
      </c>
      <c r="F16" s="26">
        <v>4462.15</v>
      </c>
      <c r="G16" s="26">
        <v>2007.9675</v>
      </c>
      <c r="H16" s="26">
        <v>1338.645</v>
      </c>
      <c r="I16" s="26">
        <v>66.93225</v>
      </c>
      <c r="J16" s="26">
        <v>66.93225</v>
      </c>
      <c r="K16" s="26">
        <v>892.43</v>
      </c>
      <c r="L16" s="26"/>
    </row>
    <row r="17" s="7" customFormat="1" ht="24" customHeight="1" spans="1:12">
      <c r="A17" s="22">
        <v>12</v>
      </c>
      <c r="B17" s="22" t="s">
        <v>33</v>
      </c>
      <c r="C17" s="23" t="s">
        <v>21</v>
      </c>
      <c r="D17" s="24" t="s">
        <v>22</v>
      </c>
      <c r="E17" s="25">
        <v>30</v>
      </c>
      <c r="F17" s="26">
        <v>1409.1</v>
      </c>
      <c r="G17" s="26">
        <v>634.095</v>
      </c>
      <c r="H17" s="26">
        <v>422.73</v>
      </c>
      <c r="I17" s="26">
        <v>21.1365</v>
      </c>
      <c r="J17" s="26">
        <v>21.1365</v>
      </c>
      <c r="K17" s="26">
        <v>281.82</v>
      </c>
      <c r="L17" s="26"/>
    </row>
    <row r="18" s="7" customFormat="1" ht="24" customHeight="1" spans="1:12">
      <c r="A18" s="22">
        <v>13</v>
      </c>
      <c r="B18" s="22" t="s">
        <v>34</v>
      </c>
      <c r="C18" s="23" t="s">
        <v>21</v>
      </c>
      <c r="D18" s="24" t="s">
        <v>22</v>
      </c>
      <c r="E18" s="25">
        <v>10</v>
      </c>
      <c r="F18" s="26">
        <v>469.7</v>
      </c>
      <c r="G18" s="26">
        <v>211.365</v>
      </c>
      <c r="H18" s="26">
        <v>140.91</v>
      </c>
      <c r="I18" s="26">
        <v>7.0455</v>
      </c>
      <c r="J18" s="26">
        <v>7.0455</v>
      </c>
      <c r="K18" s="26">
        <v>93.94</v>
      </c>
      <c r="L18" s="26"/>
    </row>
    <row r="19" s="7" customFormat="1" ht="24" customHeight="1" spans="1:12">
      <c r="A19" s="22">
        <v>14</v>
      </c>
      <c r="B19" s="22" t="s">
        <v>35</v>
      </c>
      <c r="C19" s="23" t="s">
        <v>21</v>
      </c>
      <c r="D19" s="24" t="s">
        <v>22</v>
      </c>
      <c r="E19" s="25">
        <v>10</v>
      </c>
      <c r="F19" s="26">
        <v>469.7</v>
      </c>
      <c r="G19" s="26">
        <v>211.365</v>
      </c>
      <c r="H19" s="26">
        <v>140.91</v>
      </c>
      <c r="I19" s="26">
        <v>7.0455</v>
      </c>
      <c r="J19" s="26">
        <v>7.0455</v>
      </c>
      <c r="K19" s="26">
        <v>93.94</v>
      </c>
      <c r="L19" s="26"/>
    </row>
    <row r="20" s="7" customFormat="1" ht="24" customHeight="1" spans="1:12">
      <c r="A20" s="22">
        <v>15</v>
      </c>
      <c r="B20" s="22" t="s">
        <v>36</v>
      </c>
      <c r="C20" s="23" t="s">
        <v>21</v>
      </c>
      <c r="D20" s="24" t="s">
        <v>22</v>
      </c>
      <c r="E20" s="25">
        <v>10</v>
      </c>
      <c r="F20" s="26">
        <v>469.7</v>
      </c>
      <c r="G20" s="26">
        <v>211.365</v>
      </c>
      <c r="H20" s="26">
        <v>140.91</v>
      </c>
      <c r="I20" s="26">
        <v>7.0455</v>
      </c>
      <c r="J20" s="26">
        <v>7.0455</v>
      </c>
      <c r="K20" s="26">
        <v>93.94</v>
      </c>
      <c r="L20" s="26"/>
    </row>
    <row r="21" s="7" customFormat="1" ht="24" customHeight="1" spans="1:12">
      <c r="A21" s="22">
        <v>16</v>
      </c>
      <c r="B21" s="22" t="s">
        <v>37</v>
      </c>
      <c r="C21" s="23" t="s">
        <v>21</v>
      </c>
      <c r="D21" s="24" t="s">
        <v>22</v>
      </c>
      <c r="E21" s="25">
        <v>50</v>
      </c>
      <c r="F21" s="26">
        <v>2348.5</v>
      </c>
      <c r="G21" s="26">
        <v>1056.825</v>
      </c>
      <c r="H21" s="26">
        <v>704.55</v>
      </c>
      <c r="I21" s="26">
        <v>35.2275</v>
      </c>
      <c r="J21" s="26">
        <v>35.2275</v>
      </c>
      <c r="K21" s="26">
        <v>469.7</v>
      </c>
      <c r="L21" s="26"/>
    </row>
    <row r="22" s="7" customFormat="1" ht="24" customHeight="1" spans="1:12">
      <c r="A22" s="22">
        <v>17</v>
      </c>
      <c r="B22" s="22" t="s">
        <v>38</v>
      </c>
      <c r="C22" s="23" t="s">
        <v>21</v>
      </c>
      <c r="D22" s="24" t="s">
        <v>22</v>
      </c>
      <c r="E22" s="25">
        <v>20</v>
      </c>
      <c r="F22" s="26">
        <v>939.4</v>
      </c>
      <c r="G22" s="26">
        <v>422.73</v>
      </c>
      <c r="H22" s="26">
        <v>281.82</v>
      </c>
      <c r="I22" s="26">
        <v>14.091</v>
      </c>
      <c r="J22" s="26">
        <v>14.091</v>
      </c>
      <c r="K22" s="26">
        <v>187.88</v>
      </c>
      <c r="L22" s="26"/>
    </row>
    <row r="23" s="7" customFormat="1" ht="24" customHeight="1" spans="1:12">
      <c r="A23" s="22">
        <v>18</v>
      </c>
      <c r="B23" s="22" t="s">
        <v>39</v>
      </c>
      <c r="C23" s="23" t="s">
        <v>21</v>
      </c>
      <c r="D23" s="24" t="s">
        <v>22</v>
      </c>
      <c r="E23" s="25">
        <v>50</v>
      </c>
      <c r="F23" s="26">
        <v>2348.5</v>
      </c>
      <c r="G23" s="26">
        <v>1056.825</v>
      </c>
      <c r="H23" s="26">
        <v>704.55</v>
      </c>
      <c r="I23" s="26">
        <v>35.2275</v>
      </c>
      <c r="J23" s="26">
        <v>35.2275</v>
      </c>
      <c r="K23" s="26">
        <v>469.7</v>
      </c>
      <c r="L23" s="26"/>
    </row>
    <row r="24" s="7" customFormat="1" ht="24" customHeight="1" spans="1:12">
      <c r="A24" s="22">
        <v>19</v>
      </c>
      <c r="B24" s="22" t="s">
        <v>40</v>
      </c>
      <c r="C24" s="23" t="s">
        <v>21</v>
      </c>
      <c r="D24" s="24" t="s">
        <v>22</v>
      </c>
      <c r="E24" s="25">
        <v>10</v>
      </c>
      <c r="F24" s="26">
        <v>469.7</v>
      </c>
      <c r="G24" s="26">
        <v>211.365</v>
      </c>
      <c r="H24" s="26">
        <v>140.91</v>
      </c>
      <c r="I24" s="26">
        <v>7.0455</v>
      </c>
      <c r="J24" s="26">
        <v>7.0455</v>
      </c>
      <c r="K24" s="26">
        <v>93.94</v>
      </c>
      <c r="L24" s="26"/>
    </row>
    <row r="25" s="7" customFormat="1" ht="24" customHeight="1" spans="1:12">
      <c r="A25" s="22">
        <v>20</v>
      </c>
      <c r="B25" s="22" t="s">
        <v>41</v>
      </c>
      <c r="C25" s="23" t="s">
        <v>21</v>
      </c>
      <c r="D25" s="24" t="s">
        <v>22</v>
      </c>
      <c r="E25" s="25">
        <v>20</v>
      </c>
      <c r="F25" s="26">
        <v>939.4</v>
      </c>
      <c r="G25" s="26">
        <v>422.73</v>
      </c>
      <c r="H25" s="26">
        <v>281.82</v>
      </c>
      <c r="I25" s="26">
        <v>14.091</v>
      </c>
      <c r="J25" s="26">
        <v>14.091</v>
      </c>
      <c r="K25" s="26">
        <v>187.88</v>
      </c>
      <c r="L25" s="26"/>
    </row>
    <row r="26" s="7" customFormat="1" ht="24" customHeight="1" spans="1:12">
      <c r="A26" s="22">
        <v>21</v>
      </c>
      <c r="B26" s="22" t="s">
        <v>42</v>
      </c>
      <c r="C26" s="23" t="s">
        <v>21</v>
      </c>
      <c r="D26" s="24" t="s">
        <v>22</v>
      </c>
      <c r="E26" s="25">
        <v>60</v>
      </c>
      <c r="F26" s="26">
        <v>2818.2</v>
      </c>
      <c r="G26" s="26">
        <v>1268.19</v>
      </c>
      <c r="H26" s="26">
        <v>845.46</v>
      </c>
      <c r="I26" s="26">
        <v>42.273</v>
      </c>
      <c r="J26" s="26">
        <v>42.273</v>
      </c>
      <c r="K26" s="26">
        <v>563.64</v>
      </c>
      <c r="L26" s="26"/>
    </row>
    <row r="27" s="7" customFormat="1" ht="24" customHeight="1" spans="1:12">
      <c r="A27" s="22">
        <v>22</v>
      </c>
      <c r="B27" s="22" t="s">
        <v>43</v>
      </c>
      <c r="C27" s="23" t="s">
        <v>21</v>
      </c>
      <c r="D27" s="24" t="s">
        <v>22</v>
      </c>
      <c r="E27" s="25">
        <v>30</v>
      </c>
      <c r="F27" s="26">
        <v>1409.1</v>
      </c>
      <c r="G27" s="26">
        <v>634.095</v>
      </c>
      <c r="H27" s="26">
        <v>422.73</v>
      </c>
      <c r="I27" s="26">
        <v>21.1365</v>
      </c>
      <c r="J27" s="26">
        <v>21.1365</v>
      </c>
      <c r="K27" s="26">
        <v>281.82</v>
      </c>
      <c r="L27" s="26"/>
    </row>
    <row r="28" s="7" customFormat="1" ht="24" customHeight="1" spans="1:12">
      <c r="A28" s="22">
        <v>23</v>
      </c>
      <c r="B28" s="22" t="s">
        <v>44</v>
      </c>
      <c r="C28" s="23" t="s">
        <v>21</v>
      </c>
      <c r="D28" s="24" t="s">
        <v>22</v>
      </c>
      <c r="E28" s="25">
        <v>10</v>
      </c>
      <c r="F28" s="26">
        <v>469.7</v>
      </c>
      <c r="G28" s="26">
        <v>211.365</v>
      </c>
      <c r="H28" s="26">
        <v>140.91</v>
      </c>
      <c r="I28" s="26">
        <v>7.0455</v>
      </c>
      <c r="J28" s="26">
        <v>7.0455</v>
      </c>
      <c r="K28" s="26">
        <v>93.94</v>
      </c>
      <c r="L28" s="26"/>
    </row>
    <row r="29" s="7" customFormat="1" ht="24" customHeight="1" spans="1:12">
      <c r="A29" s="22">
        <v>24</v>
      </c>
      <c r="B29" s="22" t="s">
        <v>45</v>
      </c>
      <c r="C29" s="23" t="s">
        <v>21</v>
      </c>
      <c r="D29" s="24" t="s">
        <v>22</v>
      </c>
      <c r="E29" s="25">
        <v>10</v>
      </c>
      <c r="F29" s="26">
        <v>469.7</v>
      </c>
      <c r="G29" s="26">
        <v>211.365</v>
      </c>
      <c r="H29" s="26">
        <v>140.91</v>
      </c>
      <c r="I29" s="26">
        <v>7.0455</v>
      </c>
      <c r="J29" s="26">
        <v>7.0455</v>
      </c>
      <c r="K29" s="26">
        <v>93.94</v>
      </c>
      <c r="L29" s="26"/>
    </row>
    <row r="30" s="7" customFormat="1" ht="24" customHeight="1" spans="1:12">
      <c r="A30" s="22">
        <v>25</v>
      </c>
      <c r="B30" s="22" t="s">
        <v>46</v>
      </c>
      <c r="C30" s="23" t="s">
        <v>21</v>
      </c>
      <c r="D30" s="24" t="s">
        <v>22</v>
      </c>
      <c r="E30" s="25">
        <v>10</v>
      </c>
      <c r="F30" s="26">
        <v>469.7</v>
      </c>
      <c r="G30" s="26">
        <v>211.365</v>
      </c>
      <c r="H30" s="26">
        <v>140.91</v>
      </c>
      <c r="I30" s="26">
        <v>7.0455</v>
      </c>
      <c r="J30" s="26">
        <v>7.0455</v>
      </c>
      <c r="K30" s="26">
        <v>93.94</v>
      </c>
      <c r="L30" s="26"/>
    </row>
    <row r="31" s="7" customFormat="1" ht="24" customHeight="1" spans="1:12">
      <c r="A31" s="22">
        <v>26</v>
      </c>
      <c r="B31" s="22" t="s">
        <v>47</v>
      </c>
      <c r="C31" s="23" t="s">
        <v>21</v>
      </c>
      <c r="D31" s="24" t="s">
        <v>22</v>
      </c>
      <c r="E31" s="25">
        <v>50</v>
      </c>
      <c r="F31" s="26">
        <v>2348.5</v>
      </c>
      <c r="G31" s="26">
        <v>1056.825</v>
      </c>
      <c r="H31" s="26">
        <v>704.55</v>
      </c>
      <c r="I31" s="26">
        <v>35.2275</v>
      </c>
      <c r="J31" s="26">
        <v>35.2275</v>
      </c>
      <c r="K31" s="26">
        <v>469.7</v>
      </c>
      <c r="L31" s="26"/>
    </row>
    <row r="32" s="7" customFormat="1" ht="24" customHeight="1" spans="1:12">
      <c r="A32" s="22">
        <v>27</v>
      </c>
      <c r="B32" s="22" t="s">
        <v>48</v>
      </c>
      <c r="C32" s="23" t="s">
        <v>21</v>
      </c>
      <c r="D32" s="24" t="s">
        <v>22</v>
      </c>
      <c r="E32" s="25">
        <v>10</v>
      </c>
      <c r="F32" s="26">
        <v>469.7</v>
      </c>
      <c r="G32" s="26">
        <v>211.365</v>
      </c>
      <c r="H32" s="26">
        <v>140.91</v>
      </c>
      <c r="I32" s="26">
        <v>7.0455</v>
      </c>
      <c r="J32" s="26">
        <v>7.0455</v>
      </c>
      <c r="K32" s="26">
        <v>93.94</v>
      </c>
      <c r="L32" s="26"/>
    </row>
    <row r="33" s="7" customFormat="1" ht="24" customHeight="1" spans="1:12">
      <c r="A33" s="22">
        <v>28</v>
      </c>
      <c r="B33" s="22" t="s">
        <v>49</v>
      </c>
      <c r="C33" s="23" t="s">
        <v>21</v>
      </c>
      <c r="D33" s="24" t="s">
        <v>22</v>
      </c>
      <c r="E33" s="25">
        <v>20</v>
      </c>
      <c r="F33" s="26">
        <v>939.4</v>
      </c>
      <c r="G33" s="26">
        <v>422.73</v>
      </c>
      <c r="H33" s="26">
        <v>281.82</v>
      </c>
      <c r="I33" s="26">
        <v>14.091</v>
      </c>
      <c r="J33" s="26">
        <v>14.091</v>
      </c>
      <c r="K33" s="26">
        <v>187.88</v>
      </c>
      <c r="L33" s="26"/>
    </row>
    <row r="34" s="7" customFormat="1" ht="24" customHeight="1" spans="1:12">
      <c r="A34" s="22">
        <v>29</v>
      </c>
      <c r="B34" s="22" t="s">
        <v>50</v>
      </c>
      <c r="C34" s="23" t="s">
        <v>21</v>
      </c>
      <c r="D34" s="24" t="s">
        <v>22</v>
      </c>
      <c r="E34" s="25">
        <v>30</v>
      </c>
      <c r="F34" s="26">
        <v>1409.1</v>
      </c>
      <c r="G34" s="26">
        <v>634.095</v>
      </c>
      <c r="H34" s="26">
        <v>422.73</v>
      </c>
      <c r="I34" s="26">
        <v>21.1365</v>
      </c>
      <c r="J34" s="26">
        <v>21.1365</v>
      </c>
      <c r="K34" s="26">
        <v>281.82</v>
      </c>
      <c r="L34" s="26"/>
    </row>
    <row r="35" s="7" customFormat="1" ht="24" customHeight="1" spans="1:12">
      <c r="A35" s="22">
        <v>30</v>
      </c>
      <c r="B35" s="22" t="s">
        <v>51</v>
      </c>
      <c r="C35" s="23" t="s">
        <v>21</v>
      </c>
      <c r="D35" s="24" t="s">
        <v>22</v>
      </c>
      <c r="E35" s="25">
        <v>30</v>
      </c>
      <c r="F35" s="26">
        <v>1409.1</v>
      </c>
      <c r="G35" s="26">
        <v>634.095</v>
      </c>
      <c r="H35" s="26">
        <v>422.73</v>
      </c>
      <c r="I35" s="26">
        <v>21.1365</v>
      </c>
      <c r="J35" s="26">
        <v>21.1365</v>
      </c>
      <c r="K35" s="26">
        <v>281.82</v>
      </c>
      <c r="L35" s="26"/>
    </row>
    <row r="36" s="7" customFormat="1" ht="24" customHeight="1" spans="1:12">
      <c r="A36" s="22">
        <v>31</v>
      </c>
      <c r="B36" s="22" t="s">
        <v>52</v>
      </c>
      <c r="C36" s="23" t="s">
        <v>21</v>
      </c>
      <c r="D36" s="24" t="s">
        <v>22</v>
      </c>
      <c r="E36" s="25">
        <v>45</v>
      </c>
      <c r="F36" s="26">
        <v>2113.65</v>
      </c>
      <c r="G36" s="26">
        <v>951.1425</v>
      </c>
      <c r="H36" s="26">
        <v>634.095</v>
      </c>
      <c r="I36" s="26">
        <v>31.70475</v>
      </c>
      <c r="J36" s="26">
        <v>31.70475</v>
      </c>
      <c r="K36" s="26">
        <v>422.73</v>
      </c>
      <c r="L36" s="26"/>
    </row>
    <row r="37" s="7" customFormat="1" ht="24" customHeight="1" spans="1:12">
      <c r="A37" s="22">
        <v>32</v>
      </c>
      <c r="B37" s="22" t="s">
        <v>53</v>
      </c>
      <c r="C37" s="23" t="s">
        <v>21</v>
      </c>
      <c r="D37" s="24" t="s">
        <v>22</v>
      </c>
      <c r="E37" s="25">
        <v>40</v>
      </c>
      <c r="F37" s="26">
        <v>1878.8</v>
      </c>
      <c r="G37" s="26">
        <v>845.46</v>
      </c>
      <c r="H37" s="26">
        <v>563.64</v>
      </c>
      <c r="I37" s="26">
        <v>28.182</v>
      </c>
      <c r="J37" s="26">
        <v>28.182</v>
      </c>
      <c r="K37" s="26">
        <v>375.76</v>
      </c>
      <c r="L37" s="26"/>
    </row>
    <row r="38" s="7" customFormat="1" ht="24" customHeight="1" spans="1:12">
      <c r="A38" s="22">
        <v>33</v>
      </c>
      <c r="B38" s="22" t="s">
        <v>54</v>
      </c>
      <c r="C38" s="23" t="s">
        <v>21</v>
      </c>
      <c r="D38" s="24" t="s">
        <v>22</v>
      </c>
      <c r="E38" s="25">
        <v>20</v>
      </c>
      <c r="F38" s="26">
        <v>939.4</v>
      </c>
      <c r="G38" s="26">
        <v>422.73</v>
      </c>
      <c r="H38" s="26">
        <v>281.82</v>
      </c>
      <c r="I38" s="26">
        <v>14.091</v>
      </c>
      <c r="J38" s="26">
        <v>14.091</v>
      </c>
      <c r="K38" s="26">
        <v>187.88</v>
      </c>
      <c r="L38" s="26"/>
    </row>
    <row r="39" s="7" customFormat="1" ht="24" customHeight="1" spans="1:12">
      <c r="A39" s="22">
        <v>34</v>
      </c>
      <c r="B39" s="22" t="s">
        <v>55</v>
      </c>
      <c r="C39" s="23" t="s">
        <v>21</v>
      </c>
      <c r="D39" s="24" t="s">
        <v>22</v>
      </c>
      <c r="E39" s="25">
        <v>50</v>
      </c>
      <c r="F39" s="26">
        <v>2348.5</v>
      </c>
      <c r="G39" s="26">
        <v>1056.825</v>
      </c>
      <c r="H39" s="26">
        <v>704.55</v>
      </c>
      <c r="I39" s="26">
        <v>35.2275</v>
      </c>
      <c r="J39" s="26">
        <v>35.2275</v>
      </c>
      <c r="K39" s="26">
        <v>469.7</v>
      </c>
      <c r="L39" s="26"/>
    </row>
    <row r="40" s="7" customFormat="1" ht="24" customHeight="1" spans="1:12">
      <c r="A40" s="22">
        <v>35</v>
      </c>
      <c r="B40" s="22" t="s">
        <v>56</v>
      </c>
      <c r="C40" s="23" t="s">
        <v>21</v>
      </c>
      <c r="D40" s="24" t="s">
        <v>22</v>
      </c>
      <c r="E40" s="25">
        <v>50</v>
      </c>
      <c r="F40" s="26">
        <v>2348.5</v>
      </c>
      <c r="G40" s="26">
        <v>1056.825</v>
      </c>
      <c r="H40" s="26">
        <v>704.55</v>
      </c>
      <c r="I40" s="26">
        <v>35.2275</v>
      </c>
      <c r="J40" s="26">
        <v>35.2275</v>
      </c>
      <c r="K40" s="26">
        <v>469.7</v>
      </c>
      <c r="L40" s="26"/>
    </row>
    <row r="41" s="7" customFormat="1" ht="24" customHeight="1" spans="1:12">
      <c r="A41" s="22">
        <v>36</v>
      </c>
      <c r="B41" s="22" t="s">
        <v>57</v>
      </c>
      <c r="C41" s="23" t="s">
        <v>21</v>
      </c>
      <c r="D41" s="24" t="s">
        <v>22</v>
      </c>
      <c r="E41" s="25">
        <v>10</v>
      </c>
      <c r="F41" s="26">
        <v>469.7</v>
      </c>
      <c r="G41" s="26">
        <v>211.365</v>
      </c>
      <c r="H41" s="26">
        <v>140.91</v>
      </c>
      <c r="I41" s="26">
        <v>7.0455</v>
      </c>
      <c r="J41" s="26">
        <v>7.0455</v>
      </c>
      <c r="K41" s="26">
        <v>93.94</v>
      </c>
      <c r="L41" s="26"/>
    </row>
    <row r="42" s="7" customFormat="1" ht="24" customHeight="1" spans="1:12">
      <c r="A42" s="22">
        <v>37</v>
      </c>
      <c r="B42" s="22" t="s">
        <v>58</v>
      </c>
      <c r="C42" s="23" t="s">
        <v>21</v>
      </c>
      <c r="D42" s="24" t="s">
        <v>22</v>
      </c>
      <c r="E42" s="25">
        <v>20</v>
      </c>
      <c r="F42" s="26">
        <v>939.4</v>
      </c>
      <c r="G42" s="26">
        <v>422.73</v>
      </c>
      <c r="H42" s="26">
        <v>281.82</v>
      </c>
      <c r="I42" s="26">
        <v>14.091</v>
      </c>
      <c r="J42" s="26">
        <v>14.091</v>
      </c>
      <c r="K42" s="26">
        <v>187.88</v>
      </c>
      <c r="L42" s="26"/>
    </row>
    <row r="43" s="7" customFormat="1" ht="24" customHeight="1" spans="1:12">
      <c r="A43" s="22">
        <v>38</v>
      </c>
      <c r="B43" s="22" t="s">
        <v>59</v>
      </c>
      <c r="C43" s="23" t="s">
        <v>21</v>
      </c>
      <c r="D43" s="24" t="s">
        <v>22</v>
      </c>
      <c r="E43" s="25">
        <v>30</v>
      </c>
      <c r="F43" s="26">
        <v>1409.1</v>
      </c>
      <c r="G43" s="26">
        <v>634.095</v>
      </c>
      <c r="H43" s="26">
        <v>422.73</v>
      </c>
      <c r="I43" s="26">
        <v>21.1365</v>
      </c>
      <c r="J43" s="26">
        <v>21.1365</v>
      </c>
      <c r="K43" s="26">
        <v>281.82</v>
      </c>
      <c r="L43" s="26"/>
    </row>
    <row r="44" s="7" customFormat="1" ht="24" customHeight="1" spans="1:12">
      <c r="A44" s="22">
        <v>39</v>
      </c>
      <c r="B44" s="22" t="s">
        <v>60</v>
      </c>
      <c r="C44" s="23" t="s">
        <v>21</v>
      </c>
      <c r="D44" s="24" t="s">
        <v>22</v>
      </c>
      <c r="E44" s="25">
        <v>30</v>
      </c>
      <c r="F44" s="26">
        <v>1409.1</v>
      </c>
      <c r="G44" s="26">
        <v>634.095</v>
      </c>
      <c r="H44" s="26">
        <v>422.73</v>
      </c>
      <c r="I44" s="26">
        <v>21.1365</v>
      </c>
      <c r="J44" s="26">
        <v>21.1365</v>
      </c>
      <c r="K44" s="26">
        <v>281.82</v>
      </c>
      <c r="L44" s="26"/>
    </row>
    <row r="45" s="7" customFormat="1" ht="24" customHeight="1" spans="1:12">
      <c r="A45" s="22">
        <v>40</v>
      </c>
      <c r="B45" s="22" t="s">
        <v>61</v>
      </c>
      <c r="C45" s="23" t="s">
        <v>21</v>
      </c>
      <c r="D45" s="24" t="s">
        <v>22</v>
      </c>
      <c r="E45" s="25">
        <v>30</v>
      </c>
      <c r="F45" s="26">
        <v>1409.1</v>
      </c>
      <c r="G45" s="26">
        <v>634.095</v>
      </c>
      <c r="H45" s="26">
        <v>422.73</v>
      </c>
      <c r="I45" s="26">
        <v>21.1365</v>
      </c>
      <c r="J45" s="26">
        <v>21.1365</v>
      </c>
      <c r="K45" s="26">
        <v>281.82</v>
      </c>
      <c r="L45" s="26"/>
    </row>
    <row r="46" s="7" customFormat="1" ht="24" customHeight="1" spans="1:12">
      <c r="A46" s="22">
        <v>41</v>
      </c>
      <c r="B46" s="22" t="s">
        <v>62</v>
      </c>
      <c r="C46" s="23" t="s">
        <v>21</v>
      </c>
      <c r="D46" s="24" t="s">
        <v>22</v>
      </c>
      <c r="E46" s="25">
        <v>50</v>
      </c>
      <c r="F46" s="26">
        <v>2348.5</v>
      </c>
      <c r="G46" s="26">
        <v>1056.825</v>
      </c>
      <c r="H46" s="26">
        <v>704.55</v>
      </c>
      <c r="I46" s="26">
        <v>35.2275</v>
      </c>
      <c r="J46" s="26">
        <v>35.2275</v>
      </c>
      <c r="K46" s="26">
        <v>469.7</v>
      </c>
      <c r="L46" s="26"/>
    </row>
    <row r="47" s="7" customFormat="1" ht="24" customHeight="1" spans="1:12">
      <c r="A47" s="22">
        <v>42</v>
      </c>
      <c r="B47" s="22" t="s">
        <v>63</v>
      </c>
      <c r="C47" s="23" t="s">
        <v>21</v>
      </c>
      <c r="D47" s="24" t="s">
        <v>22</v>
      </c>
      <c r="E47" s="25">
        <v>30</v>
      </c>
      <c r="F47" s="26">
        <v>1409.1</v>
      </c>
      <c r="G47" s="26">
        <v>634.095</v>
      </c>
      <c r="H47" s="26">
        <v>422.73</v>
      </c>
      <c r="I47" s="26">
        <v>21.1365</v>
      </c>
      <c r="J47" s="26">
        <v>21.1365</v>
      </c>
      <c r="K47" s="26">
        <v>281.82</v>
      </c>
      <c r="L47" s="26"/>
    </row>
    <row r="48" s="7" customFormat="1" ht="24" customHeight="1" spans="1:12">
      <c r="A48" s="22">
        <v>43</v>
      </c>
      <c r="B48" s="22" t="s">
        <v>64</v>
      </c>
      <c r="C48" s="23" t="s">
        <v>21</v>
      </c>
      <c r="D48" s="24" t="s">
        <v>22</v>
      </c>
      <c r="E48" s="25">
        <v>30</v>
      </c>
      <c r="F48" s="26">
        <v>1409.1</v>
      </c>
      <c r="G48" s="26">
        <v>634.095</v>
      </c>
      <c r="H48" s="26">
        <v>422.73</v>
      </c>
      <c r="I48" s="26">
        <v>21.1365</v>
      </c>
      <c r="J48" s="26">
        <v>21.1365</v>
      </c>
      <c r="K48" s="26">
        <v>281.82</v>
      </c>
      <c r="L48" s="26"/>
    </row>
    <row r="49" s="7" customFormat="1" ht="24" customHeight="1" spans="1:12">
      <c r="A49" s="22">
        <v>44</v>
      </c>
      <c r="B49" s="22" t="s">
        <v>65</v>
      </c>
      <c r="C49" s="23" t="s">
        <v>21</v>
      </c>
      <c r="D49" s="24" t="s">
        <v>22</v>
      </c>
      <c r="E49" s="25">
        <v>30</v>
      </c>
      <c r="F49" s="26">
        <v>1409.1</v>
      </c>
      <c r="G49" s="26">
        <v>634.095</v>
      </c>
      <c r="H49" s="26">
        <v>422.73</v>
      </c>
      <c r="I49" s="26">
        <v>21.1365</v>
      </c>
      <c r="J49" s="26">
        <v>21.1365</v>
      </c>
      <c r="K49" s="26">
        <v>281.82</v>
      </c>
      <c r="L49" s="26"/>
    </row>
    <row r="50" s="7" customFormat="1" ht="24" customHeight="1" spans="1:12">
      <c r="A50" s="22">
        <v>45</v>
      </c>
      <c r="B50" s="22" t="s">
        <v>66</v>
      </c>
      <c r="C50" s="23" t="s">
        <v>21</v>
      </c>
      <c r="D50" s="24" t="s">
        <v>22</v>
      </c>
      <c r="E50" s="25">
        <v>50</v>
      </c>
      <c r="F50" s="26">
        <v>2348.5</v>
      </c>
      <c r="G50" s="26">
        <v>1056.825</v>
      </c>
      <c r="H50" s="26">
        <v>704.55</v>
      </c>
      <c r="I50" s="26">
        <v>35.2275</v>
      </c>
      <c r="J50" s="26">
        <v>35.2275</v>
      </c>
      <c r="K50" s="26">
        <v>469.7</v>
      </c>
      <c r="L50" s="26"/>
    </row>
    <row r="51" s="7" customFormat="1" ht="24" customHeight="1" spans="1:12">
      <c r="A51" s="22">
        <v>46</v>
      </c>
      <c r="B51" s="22" t="s">
        <v>67</v>
      </c>
      <c r="C51" s="23" t="s">
        <v>21</v>
      </c>
      <c r="D51" s="24" t="s">
        <v>22</v>
      </c>
      <c r="E51" s="25">
        <v>90</v>
      </c>
      <c r="F51" s="26">
        <v>4227.3</v>
      </c>
      <c r="G51" s="26">
        <v>1902.285</v>
      </c>
      <c r="H51" s="26">
        <v>1268.19</v>
      </c>
      <c r="I51" s="26">
        <v>63.4095</v>
      </c>
      <c r="J51" s="26">
        <v>63.4095</v>
      </c>
      <c r="K51" s="26">
        <v>845.46</v>
      </c>
      <c r="L51" s="26"/>
    </row>
    <row r="52" s="7" customFormat="1" ht="24" customHeight="1" spans="1:12">
      <c r="A52" s="22">
        <v>47</v>
      </c>
      <c r="B52" s="22" t="s">
        <v>68</v>
      </c>
      <c r="C52" s="23" t="s">
        <v>21</v>
      </c>
      <c r="D52" s="24" t="s">
        <v>22</v>
      </c>
      <c r="E52" s="25">
        <v>90</v>
      </c>
      <c r="F52" s="26">
        <v>4227.3</v>
      </c>
      <c r="G52" s="26">
        <v>1902.285</v>
      </c>
      <c r="H52" s="26">
        <v>1268.19</v>
      </c>
      <c r="I52" s="26">
        <v>63.4095</v>
      </c>
      <c r="J52" s="26">
        <v>63.4095</v>
      </c>
      <c r="K52" s="26">
        <v>845.46</v>
      </c>
      <c r="L52" s="26"/>
    </row>
    <row r="53" s="7" customFormat="1" ht="24" customHeight="1" spans="1:12">
      <c r="A53" s="22">
        <v>48</v>
      </c>
      <c r="B53" s="22" t="s">
        <v>69</v>
      </c>
      <c r="C53" s="23" t="s">
        <v>21</v>
      </c>
      <c r="D53" s="24" t="s">
        <v>22</v>
      </c>
      <c r="E53" s="25">
        <v>90</v>
      </c>
      <c r="F53" s="26">
        <v>4227.3</v>
      </c>
      <c r="G53" s="26">
        <v>1902.285</v>
      </c>
      <c r="H53" s="26">
        <v>1268.19</v>
      </c>
      <c r="I53" s="26">
        <v>63.4095</v>
      </c>
      <c r="J53" s="26">
        <v>63.4095</v>
      </c>
      <c r="K53" s="26">
        <v>845.46</v>
      </c>
      <c r="L53" s="26"/>
    </row>
    <row r="54" s="7" customFormat="1" ht="24" customHeight="1" spans="1:12">
      <c r="A54" s="22">
        <v>49</v>
      </c>
      <c r="B54" s="22" t="s">
        <v>70</v>
      </c>
      <c r="C54" s="23" t="s">
        <v>21</v>
      </c>
      <c r="D54" s="24" t="s">
        <v>22</v>
      </c>
      <c r="E54" s="25">
        <v>45</v>
      </c>
      <c r="F54" s="26">
        <v>2113.65</v>
      </c>
      <c r="G54" s="26">
        <v>951.1425</v>
      </c>
      <c r="H54" s="26">
        <v>634.095</v>
      </c>
      <c r="I54" s="26">
        <v>31.70475</v>
      </c>
      <c r="J54" s="26">
        <v>31.70475</v>
      </c>
      <c r="K54" s="26">
        <v>422.73</v>
      </c>
      <c r="L54" s="26"/>
    </row>
    <row r="55" s="7" customFormat="1" ht="24" customHeight="1" spans="1:12">
      <c r="A55" s="22">
        <v>50</v>
      </c>
      <c r="B55" s="22" t="s">
        <v>71</v>
      </c>
      <c r="C55" s="23" t="s">
        <v>21</v>
      </c>
      <c r="D55" s="24" t="s">
        <v>22</v>
      </c>
      <c r="E55" s="25">
        <v>50</v>
      </c>
      <c r="F55" s="26">
        <v>2348.5</v>
      </c>
      <c r="G55" s="26">
        <v>1056.825</v>
      </c>
      <c r="H55" s="26">
        <v>704.55</v>
      </c>
      <c r="I55" s="26">
        <v>35.2275</v>
      </c>
      <c r="J55" s="26">
        <v>35.2275</v>
      </c>
      <c r="K55" s="26">
        <v>469.7</v>
      </c>
      <c r="L55" s="26"/>
    </row>
    <row r="56" s="7" customFormat="1" ht="24" customHeight="1" spans="1:12">
      <c r="A56" s="22">
        <v>51</v>
      </c>
      <c r="B56" s="22" t="s">
        <v>72</v>
      </c>
      <c r="C56" s="23" t="s">
        <v>21</v>
      </c>
      <c r="D56" s="24" t="s">
        <v>22</v>
      </c>
      <c r="E56" s="25">
        <v>10</v>
      </c>
      <c r="F56" s="26">
        <v>469.7</v>
      </c>
      <c r="G56" s="26">
        <v>211.365</v>
      </c>
      <c r="H56" s="26">
        <v>140.91</v>
      </c>
      <c r="I56" s="26">
        <v>7.0455</v>
      </c>
      <c r="J56" s="26">
        <v>7.0455</v>
      </c>
      <c r="K56" s="26">
        <v>93.94</v>
      </c>
      <c r="L56" s="26"/>
    </row>
    <row r="57" s="7" customFormat="1" ht="24" customHeight="1" spans="1:12">
      <c r="A57" s="22">
        <v>52</v>
      </c>
      <c r="B57" s="22" t="s">
        <v>73</v>
      </c>
      <c r="C57" s="23" t="s">
        <v>21</v>
      </c>
      <c r="D57" s="24" t="s">
        <v>22</v>
      </c>
      <c r="E57" s="25">
        <v>10</v>
      </c>
      <c r="F57" s="26">
        <v>469.7</v>
      </c>
      <c r="G57" s="26">
        <v>211.365</v>
      </c>
      <c r="H57" s="26">
        <v>140.91</v>
      </c>
      <c r="I57" s="26">
        <v>7.0455</v>
      </c>
      <c r="J57" s="26">
        <v>7.0455</v>
      </c>
      <c r="K57" s="26">
        <v>93.94</v>
      </c>
      <c r="L57" s="26"/>
    </row>
    <row r="58" s="7" customFormat="1" ht="24" customHeight="1" spans="1:12">
      <c r="A58" s="22">
        <v>53</v>
      </c>
      <c r="B58" s="22" t="s">
        <v>74</v>
      </c>
      <c r="C58" s="23" t="s">
        <v>21</v>
      </c>
      <c r="D58" s="24" t="s">
        <v>22</v>
      </c>
      <c r="E58" s="25">
        <v>30</v>
      </c>
      <c r="F58" s="26">
        <v>1409.1</v>
      </c>
      <c r="G58" s="26">
        <v>634.095</v>
      </c>
      <c r="H58" s="26">
        <v>422.73</v>
      </c>
      <c r="I58" s="26">
        <v>21.1365</v>
      </c>
      <c r="J58" s="26">
        <v>21.1365</v>
      </c>
      <c r="K58" s="26">
        <v>281.82</v>
      </c>
      <c r="L58" s="26"/>
    </row>
    <row r="59" s="7" customFormat="1" ht="24" customHeight="1" spans="1:12">
      <c r="A59" s="22">
        <v>54</v>
      </c>
      <c r="B59" s="22" t="s">
        <v>75</v>
      </c>
      <c r="C59" s="23" t="s">
        <v>21</v>
      </c>
      <c r="D59" s="24" t="s">
        <v>22</v>
      </c>
      <c r="E59" s="25">
        <v>10</v>
      </c>
      <c r="F59" s="26">
        <v>469.7</v>
      </c>
      <c r="G59" s="26">
        <v>211.365</v>
      </c>
      <c r="H59" s="26">
        <v>140.91</v>
      </c>
      <c r="I59" s="26">
        <v>7.0455</v>
      </c>
      <c r="J59" s="26">
        <v>7.0455</v>
      </c>
      <c r="K59" s="26">
        <v>93.94</v>
      </c>
      <c r="L59" s="26"/>
    </row>
    <row r="60" s="7" customFormat="1" ht="24" customHeight="1" spans="1:12">
      <c r="A60" s="22">
        <v>55</v>
      </c>
      <c r="B60" s="22" t="s">
        <v>76</v>
      </c>
      <c r="C60" s="23" t="s">
        <v>21</v>
      </c>
      <c r="D60" s="24" t="s">
        <v>22</v>
      </c>
      <c r="E60" s="25">
        <v>10</v>
      </c>
      <c r="F60" s="26">
        <v>469.7</v>
      </c>
      <c r="G60" s="26">
        <v>211.365</v>
      </c>
      <c r="H60" s="26">
        <v>140.91</v>
      </c>
      <c r="I60" s="26">
        <v>7.0455</v>
      </c>
      <c r="J60" s="26">
        <v>7.0455</v>
      </c>
      <c r="K60" s="26">
        <v>93.94</v>
      </c>
      <c r="L60" s="26"/>
    </row>
    <row r="61" s="7" customFormat="1" ht="24" customHeight="1" spans="1:12">
      <c r="A61" s="22">
        <v>56</v>
      </c>
      <c r="B61" s="22" t="s">
        <v>77</v>
      </c>
      <c r="C61" s="23" t="s">
        <v>21</v>
      </c>
      <c r="D61" s="24" t="s">
        <v>22</v>
      </c>
      <c r="E61" s="25">
        <v>32</v>
      </c>
      <c r="F61" s="26">
        <v>1503.04</v>
      </c>
      <c r="G61" s="26">
        <v>676.368</v>
      </c>
      <c r="H61" s="26">
        <v>450.912</v>
      </c>
      <c r="I61" s="26">
        <v>22.5456</v>
      </c>
      <c r="J61" s="26">
        <v>22.5456</v>
      </c>
      <c r="K61" s="26">
        <v>300.608</v>
      </c>
      <c r="L61" s="26"/>
    </row>
    <row r="62" s="7" customFormat="1" ht="24" customHeight="1" spans="1:12">
      <c r="A62" s="22">
        <v>57</v>
      </c>
      <c r="B62" s="22" t="s">
        <v>78</v>
      </c>
      <c r="C62" s="23" t="s">
        <v>21</v>
      </c>
      <c r="D62" s="24" t="s">
        <v>22</v>
      </c>
      <c r="E62" s="25">
        <v>50</v>
      </c>
      <c r="F62" s="26">
        <v>2348.5</v>
      </c>
      <c r="G62" s="26">
        <v>1056.825</v>
      </c>
      <c r="H62" s="26">
        <v>704.55</v>
      </c>
      <c r="I62" s="26">
        <v>35.2275</v>
      </c>
      <c r="J62" s="26">
        <v>35.2275</v>
      </c>
      <c r="K62" s="26">
        <v>469.7</v>
      </c>
      <c r="L62" s="26"/>
    </row>
    <row r="63" s="7" customFormat="1" ht="24" customHeight="1" spans="1:12">
      <c r="A63" s="22">
        <v>58</v>
      </c>
      <c r="B63" s="22" t="s">
        <v>79</v>
      </c>
      <c r="C63" s="23" t="s">
        <v>21</v>
      </c>
      <c r="D63" s="24" t="s">
        <v>22</v>
      </c>
      <c r="E63" s="25">
        <v>40</v>
      </c>
      <c r="F63" s="26">
        <v>1878.8</v>
      </c>
      <c r="G63" s="26">
        <v>845.46</v>
      </c>
      <c r="H63" s="26">
        <v>563.64</v>
      </c>
      <c r="I63" s="26">
        <v>28.182</v>
      </c>
      <c r="J63" s="26">
        <v>28.182</v>
      </c>
      <c r="K63" s="26">
        <v>375.76</v>
      </c>
      <c r="L63" s="26"/>
    </row>
    <row r="64" s="7" customFormat="1" ht="24" customHeight="1" spans="1:12">
      <c r="A64" s="22">
        <v>59</v>
      </c>
      <c r="B64" s="22" t="s">
        <v>80</v>
      </c>
      <c r="C64" s="23" t="s">
        <v>21</v>
      </c>
      <c r="D64" s="24" t="s">
        <v>22</v>
      </c>
      <c r="E64" s="25">
        <v>30</v>
      </c>
      <c r="F64" s="26">
        <v>1409.1</v>
      </c>
      <c r="G64" s="26">
        <v>634.095</v>
      </c>
      <c r="H64" s="26">
        <v>422.73</v>
      </c>
      <c r="I64" s="26">
        <v>21.1365</v>
      </c>
      <c r="J64" s="26">
        <v>21.1365</v>
      </c>
      <c r="K64" s="26">
        <v>281.82</v>
      </c>
      <c r="L64" s="26"/>
    </row>
    <row r="65" s="7" customFormat="1" ht="24" customHeight="1" spans="1:12">
      <c r="A65" s="22">
        <v>60</v>
      </c>
      <c r="B65" s="22" t="s">
        <v>81</v>
      </c>
      <c r="C65" s="23" t="s">
        <v>21</v>
      </c>
      <c r="D65" s="24" t="s">
        <v>22</v>
      </c>
      <c r="E65" s="25">
        <v>50</v>
      </c>
      <c r="F65" s="26">
        <v>2348.5</v>
      </c>
      <c r="G65" s="26">
        <v>1056.825</v>
      </c>
      <c r="H65" s="26">
        <v>704.55</v>
      </c>
      <c r="I65" s="26">
        <v>35.2275</v>
      </c>
      <c r="J65" s="26">
        <v>35.2275</v>
      </c>
      <c r="K65" s="26">
        <v>469.7</v>
      </c>
      <c r="L65" s="26"/>
    </row>
    <row r="66" s="7" customFormat="1" ht="24" customHeight="1" spans="1:12">
      <c r="A66" s="22">
        <v>61</v>
      </c>
      <c r="B66" s="22" t="s">
        <v>82</v>
      </c>
      <c r="C66" s="23" t="s">
        <v>21</v>
      </c>
      <c r="D66" s="24" t="s">
        <v>22</v>
      </c>
      <c r="E66" s="25">
        <v>60</v>
      </c>
      <c r="F66" s="26">
        <v>2818.2</v>
      </c>
      <c r="G66" s="26">
        <v>1268.19</v>
      </c>
      <c r="H66" s="26">
        <v>845.46</v>
      </c>
      <c r="I66" s="26">
        <v>42.273</v>
      </c>
      <c r="J66" s="26">
        <v>42.273</v>
      </c>
      <c r="K66" s="26">
        <v>563.64</v>
      </c>
      <c r="L66" s="26"/>
    </row>
    <row r="67" s="7" customFormat="1" ht="24" customHeight="1" spans="1:12">
      <c r="A67" s="22">
        <v>62</v>
      </c>
      <c r="B67" s="22" t="s">
        <v>83</v>
      </c>
      <c r="C67" s="23" t="s">
        <v>21</v>
      </c>
      <c r="D67" s="24" t="s">
        <v>22</v>
      </c>
      <c r="E67" s="25">
        <v>45</v>
      </c>
      <c r="F67" s="26">
        <v>2113.65</v>
      </c>
      <c r="G67" s="26">
        <v>951.1425</v>
      </c>
      <c r="H67" s="26">
        <v>634.095</v>
      </c>
      <c r="I67" s="26">
        <v>31.70475</v>
      </c>
      <c r="J67" s="26">
        <v>31.70475</v>
      </c>
      <c r="K67" s="26">
        <v>422.73</v>
      </c>
      <c r="L67" s="26"/>
    </row>
    <row r="68" s="7" customFormat="1" ht="24" customHeight="1" spans="1:12">
      <c r="A68" s="22">
        <v>63</v>
      </c>
      <c r="B68" s="22" t="s">
        <v>84</v>
      </c>
      <c r="C68" s="23" t="s">
        <v>21</v>
      </c>
      <c r="D68" s="24" t="s">
        <v>22</v>
      </c>
      <c r="E68" s="25">
        <v>40</v>
      </c>
      <c r="F68" s="26">
        <v>1878.8</v>
      </c>
      <c r="G68" s="26">
        <v>845.46</v>
      </c>
      <c r="H68" s="26">
        <v>563.64</v>
      </c>
      <c r="I68" s="26">
        <v>28.182</v>
      </c>
      <c r="J68" s="26">
        <v>28.182</v>
      </c>
      <c r="K68" s="26">
        <v>375.76</v>
      </c>
      <c r="L68" s="26"/>
    </row>
    <row r="69" s="7" customFormat="1" ht="24" customHeight="1" spans="1:12">
      <c r="A69" s="22">
        <v>64</v>
      </c>
      <c r="B69" s="22" t="s">
        <v>85</v>
      </c>
      <c r="C69" s="23" t="s">
        <v>21</v>
      </c>
      <c r="D69" s="24" t="s">
        <v>22</v>
      </c>
      <c r="E69" s="25">
        <v>46</v>
      </c>
      <c r="F69" s="26">
        <v>2160.62</v>
      </c>
      <c r="G69" s="26">
        <v>972.279</v>
      </c>
      <c r="H69" s="26">
        <v>648.186</v>
      </c>
      <c r="I69" s="26">
        <v>32.4093</v>
      </c>
      <c r="J69" s="26">
        <v>32.4093</v>
      </c>
      <c r="K69" s="26">
        <v>432.124</v>
      </c>
      <c r="L69" s="26"/>
    </row>
    <row r="70" s="7" customFormat="1" ht="24" customHeight="1" spans="1:12">
      <c r="A70" s="22">
        <v>65</v>
      </c>
      <c r="B70" s="22" t="s">
        <v>86</v>
      </c>
      <c r="C70" s="23" t="s">
        <v>21</v>
      </c>
      <c r="D70" s="24" t="s">
        <v>22</v>
      </c>
      <c r="E70" s="25">
        <v>30</v>
      </c>
      <c r="F70" s="26">
        <v>1409.1</v>
      </c>
      <c r="G70" s="26">
        <v>634.095</v>
      </c>
      <c r="H70" s="26">
        <v>422.73</v>
      </c>
      <c r="I70" s="26">
        <v>21.1365</v>
      </c>
      <c r="J70" s="26">
        <v>21.1365</v>
      </c>
      <c r="K70" s="26">
        <v>281.82</v>
      </c>
      <c r="L70" s="26"/>
    </row>
    <row r="71" s="7" customFormat="1" ht="24" customHeight="1" spans="1:12">
      <c r="A71" s="22">
        <v>66</v>
      </c>
      <c r="B71" s="22" t="s">
        <v>87</v>
      </c>
      <c r="C71" s="23" t="s">
        <v>21</v>
      </c>
      <c r="D71" s="24" t="s">
        <v>22</v>
      </c>
      <c r="E71" s="25">
        <v>4</v>
      </c>
      <c r="F71" s="26">
        <v>187.88</v>
      </c>
      <c r="G71" s="26">
        <v>84.546</v>
      </c>
      <c r="H71" s="26">
        <v>56.364</v>
      </c>
      <c r="I71" s="26">
        <v>2.8182</v>
      </c>
      <c r="J71" s="26">
        <v>2.8182</v>
      </c>
      <c r="K71" s="26">
        <v>37.576</v>
      </c>
      <c r="L71" s="26"/>
    </row>
    <row r="72" s="7" customFormat="1" ht="24" customHeight="1" spans="1:12">
      <c r="A72" s="22">
        <v>67</v>
      </c>
      <c r="B72" s="22" t="s">
        <v>88</v>
      </c>
      <c r="C72" s="23" t="s">
        <v>21</v>
      </c>
      <c r="D72" s="24" t="s">
        <v>22</v>
      </c>
      <c r="E72" s="25">
        <v>10</v>
      </c>
      <c r="F72" s="26">
        <v>469.7</v>
      </c>
      <c r="G72" s="26">
        <v>211.365</v>
      </c>
      <c r="H72" s="26">
        <v>140.91</v>
      </c>
      <c r="I72" s="26">
        <v>7.0455</v>
      </c>
      <c r="J72" s="26">
        <v>7.0455</v>
      </c>
      <c r="K72" s="26">
        <v>93.94</v>
      </c>
      <c r="L72" s="26"/>
    </row>
    <row r="73" s="7" customFormat="1" ht="24" customHeight="1" spans="1:12">
      <c r="A73" s="22">
        <v>68</v>
      </c>
      <c r="B73" s="22" t="s">
        <v>89</v>
      </c>
      <c r="C73" s="23" t="s">
        <v>21</v>
      </c>
      <c r="D73" s="24" t="s">
        <v>22</v>
      </c>
      <c r="E73" s="25">
        <v>50</v>
      </c>
      <c r="F73" s="26">
        <v>2348.5</v>
      </c>
      <c r="G73" s="26">
        <v>1056.825</v>
      </c>
      <c r="H73" s="26">
        <v>704.55</v>
      </c>
      <c r="I73" s="26">
        <v>35.2275</v>
      </c>
      <c r="J73" s="26">
        <v>35.2275</v>
      </c>
      <c r="K73" s="26">
        <v>469.7</v>
      </c>
      <c r="L73" s="26"/>
    </row>
    <row r="74" s="7" customFormat="1" ht="24" customHeight="1" spans="1:12">
      <c r="A74" s="22">
        <v>69</v>
      </c>
      <c r="B74" s="22" t="s">
        <v>90</v>
      </c>
      <c r="C74" s="23" t="s">
        <v>21</v>
      </c>
      <c r="D74" s="24" t="s">
        <v>22</v>
      </c>
      <c r="E74" s="25">
        <v>10</v>
      </c>
      <c r="F74" s="26">
        <v>469.7</v>
      </c>
      <c r="G74" s="26">
        <v>211.365</v>
      </c>
      <c r="H74" s="26">
        <v>140.91</v>
      </c>
      <c r="I74" s="26">
        <v>7.0455</v>
      </c>
      <c r="J74" s="26">
        <v>7.0455</v>
      </c>
      <c r="K74" s="26">
        <v>93.94</v>
      </c>
      <c r="L74" s="26"/>
    </row>
    <row r="75" s="7" customFormat="1" ht="24" customHeight="1" spans="1:12">
      <c r="A75" s="22">
        <v>70</v>
      </c>
      <c r="B75" s="22" t="s">
        <v>91</v>
      </c>
      <c r="C75" s="23" t="s">
        <v>21</v>
      </c>
      <c r="D75" s="24" t="s">
        <v>22</v>
      </c>
      <c r="E75" s="25">
        <v>10</v>
      </c>
      <c r="F75" s="26">
        <v>469.7</v>
      </c>
      <c r="G75" s="26">
        <v>211.365</v>
      </c>
      <c r="H75" s="26">
        <v>140.91</v>
      </c>
      <c r="I75" s="26">
        <v>7.0455</v>
      </c>
      <c r="J75" s="26">
        <v>7.0455</v>
      </c>
      <c r="K75" s="26">
        <v>93.94</v>
      </c>
      <c r="L75" s="26"/>
    </row>
    <row r="76" s="7" customFormat="1" ht="24" customHeight="1" spans="1:12">
      <c r="A76" s="22">
        <v>71</v>
      </c>
      <c r="B76" s="22" t="s">
        <v>92</v>
      </c>
      <c r="C76" s="23" t="s">
        <v>21</v>
      </c>
      <c r="D76" s="24" t="s">
        <v>22</v>
      </c>
      <c r="E76" s="25">
        <v>20</v>
      </c>
      <c r="F76" s="26">
        <v>939.4</v>
      </c>
      <c r="G76" s="26">
        <v>422.73</v>
      </c>
      <c r="H76" s="26">
        <v>281.82</v>
      </c>
      <c r="I76" s="26">
        <v>14.091</v>
      </c>
      <c r="J76" s="26">
        <v>14.091</v>
      </c>
      <c r="K76" s="26">
        <v>187.88</v>
      </c>
      <c r="L76" s="26"/>
    </row>
    <row r="77" s="7" customFormat="1" ht="24" customHeight="1" spans="1:12">
      <c r="A77" s="22">
        <v>72</v>
      </c>
      <c r="B77" s="22" t="s">
        <v>93</v>
      </c>
      <c r="C77" s="23" t="s">
        <v>21</v>
      </c>
      <c r="D77" s="24" t="s">
        <v>22</v>
      </c>
      <c r="E77" s="25">
        <v>20</v>
      </c>
      <c r="F77" s="26">
        <v>939.4</v>
      </c>
      <c r="G77" s="26">
        <v>422.73</v>
      </c>
      <c r="H77" s="26">
        <v>281.82</v>
      </c>
      <c r="I77" s="26">
        <v>14.091</v>
      </c>
      <c r="J77" s="26">
        <v>14.091</v>
      </c>
      <c r="K77" s="26">
        <v>187.88</v>
      </c>
      <c r="L77" s="26"/>
    </row>
    <row r="78" s="7" customFormat="1" ht="24" customHeight="1" spans="1:12">
      <c r="A78" s="22">
        <v>73</v>
      </c>
      <c r="B78" s="22" t="s">
        <v>94</v>
      </c>
      <c r="C78" s="23" t="s">
        <v>21</v>
      </c>
      <c r="D78" s="24" t="s">
        <v>22</v>
      </c>
      <c r="E78" s="25">
        <v>20</v>
      </c>
      <c r="F78" s="26">
        <v>939.4</v>
      </c>
      <c r="G78" s="26">
        <v>422.73</v>
      </c>
      <c r="H78" s="26">
        <v>281.82</v>
      </c>
      <c r="I78" s="26">
        <v>14.091</v>
      </c>
      <c r="J78" s="26">
        <v>14.091</v>
      </c>
      <c r="K78" s="26">
        <v>187.88</v>
      </c>
      <c r="L78" s="26"/>
    </row>
    <row r="79" s="7" customFormat="1" ht="24" customHeight="1" spans="1:12">
      <c r="A79" s="22">
        <v>74</v>
      </c>
      <c r="B79" s="22" t="s">
        <v>95</v>
      </c>
      <c r="C79" s="23" t="s">
        <v>21</v>
      </c>
      <c r="D79" s="24" t="s">
        <v>22</v>
      </c>
      <c r="E79" s="25">
        <v>30</v>
      </c>
      <c r="F79" s="26">
        <v>1409.1</v>
      </c>
      <c r="G79" s="26">
        <v>634.095</v>
      </c>
      <c r="H79" s="26">
        <v>422.73</v>
      </c>
      <c r="I79" s="26">
        <v>21.1365</v>
      </c>
      <c r="J79" s="26">
        <v>21.1365</v>
      </c>
      <c r="K79" s="26">
        <v>281.82</v>
      </c>
      <c r="L79" s="26"/>
    </row>
    <row r="80" s="7" customFormat="1" ht="24" customHeight="1" spans="1:12">
      <c r="A80" s="22">
        <v>75</v>
      </c>
      <c r="B80" s="22" t="s">
        <v>96</v>
      </c>
      <c r="C80" s="23" t="s">
        <v>21</v>
      </c>
      <c r="D80" s="24" t="s">
        <v>22</v>
      </c>
      <c r="E80" s="25">
        <v>30</v>
      </c>
      <c r="F80" s="26">
        <v>1409.1</v>
      </c>
      <c r="G80" s="26">
        <v>634.095</v>
      </c>
      <c r="H80" s="26">
        <v>422.73</v>
      </c>
      <c r="I80" s="26">
        <v>21.1365</v>
      </c>
      <c r="J80" s="26">
        <v>21.1365</v>
      </c>
      <c r="K80" s="26">
        <v>281.82</v>
      </c>
      <c r="L80" s="26"/>
    </row>
    <row r="81" s="7" customFormat="1" ht="24" customHeight="1" spans="1:12">
      <c r="A81" s="22">
        <v>76</v>
      </c>
      <c r="B81" s="22" t="s">
        <v>97</v>
      </c>
      <c r="C81" s="23" t="s">
        <v>21</v>
      </c>
      <c r="D81" s="24" t="s">
        <v>22</v>
      </c>
      <c r="E81" s="25">
        <v>45</v>
      </c>
      <c r="F81" s="26">
        <v>2113.65</v>
      </c>
      <c r="G81" s="26">
        <v>951.1425</v>
      </c>
      <c r="H81" s="26">
        <v>634.095</v>
      </c>
      <c r="I81" s="26">
        <v>31.70475</v>
      </c>
      <c r="J81" s="26">
        <v>31.70475</v>
      </c>
      <c r="K81" s="26">
        <v>422.73</v>
      </c>
      <c r="L81" s="26"/>
    </row>
    <row r="82" s="7" customFormat="1" ht="24" customHeight="1" spans="1:12">
      <c r="A82" s="22">
        <v>77</v>
      </c>
      <c r="B82" s="22" t="s">
        <v>98</v>
      </c>
      <c r="C82" s="23" t="s">
        <v>21</v>
      </c>
      <c r="D82" s="24" t="s">
        <v>22</v>
      </c>
      <c r="E82" s="25">
        <v>10</v>
      </c>
      <c r="F82" s="26">
        <v>469.7</v>
      </c>
      <c r="G82" s="26">
        <v>211.365</v>
      </c>
      <c r="H82" s="26">
        <v>140.91</v>
      </c>
      <c r="I82" s="26">
        <v>7.0455</v>
      </c>
      <c r="J82" s="26">
        <v>7.0455</v>
      </c>
      <c r="K82" s="26">
        <v>93.94</v>
      </c>
      <c r="L82" s="26"/>
    </row>
    <row r="83" s="7" customFormat="1" ht="24" customHeight="1" spans="1:12">
      <c r="A83" s="22">
        <v>78</v>
      </c>
      <c r="B83" s="22" t="s">
        <v>99</v>
      </c>
      <c r="C83" s="23" t="s">
        <v>21</v>
      </c>
      <c r="D83" s="24" t="s">
        <v>22</v>
      </c>
      <c r="E83" s="25">
        <v>30</v>
      </c>
      <c r="F83" s="26">
        <v>1409.1</v>
      </c>
      <c r="G83" s="26">
        <v>634.095</v>
      </c>
      <c r="H83" s="26">
        <v>422.73</v>
      </c>
      <c r="I83" s="26">
        <v>21.1365</v>
      </c>
      <c r="J83" s="26">
        <v>21.1365</v>
      </c>
      <c r="K83" s="26">
        <v>281.82</v>
      </c>
      <c r="L83" s="26"/>
    </row>
    <row r="84" s="7" customFormat="1" ht="24" customHeight="1" spans="1:12">
      <c r="A84" s="22">
        <v>79</v>
      </c>
      <c r="B84" s="22" t="s">
        <v>100</v>
      </c>
      <c r="C84" s="23" t="s">
        <v>21</v>
      </c>
      <c r="D84" s="24" t="s">
        <v>22</v>
      </c>
      <c r="E84" s="25">
        <v>50</v>
      </c>
      <c r="F84" s="26">
        <v>2348.5</v>
      </c>
      <c r="G84" s="26">
        <v>1056.825</v>
      </c>
      <c r="H84" s="26">
        <v>704.55</v>
      </c>
      <c r="I84" s="26">
        <v>35.2275</v>
      </c>
      <c r="J84" s="26">
        <v>35.2275</v>
      </c>
      <c r="K84" s="26">
        <v>469.7</v>
      </c>
      <c r="L84" s="26"/>
    </row>
    <row r="85" s="7" customFormat="1" ht="24" customHeight="1" spans="1:12">
      <c r="A85" s="22">
        <v>80</v>
      </c>
      <c r="B85" s="22" t="s">
        <v>101</v>
      </c>
      <c r="C85" s="23" t="s">
        <v>21</v>
      </c>
      <c r="D85" s="24" t="s">
        <v>22</v>
      </c>
      <c r="E85" s="25">
        <v>10</v>
      </c>
      <c r="F85" s="26">
        <v>469.7</v>
      </c>
      <c r="G85" s="26">
        <v>211.365</v>
      </c>
      <c r="H85" s="26">
        <v>140.91</v>
      </c>
      <c r="I85" s="26">
        <v>7.0455</v>
      </c>
      <c r="J85" s="26">
        <v>7.0455</v>
      </c>
      <c r="K85" s="26">
        <v>93.94</v>
      </c>
      <c r="L85" s="26"/>
    </row>
    <row r="86" s="7" customFormat="1" ht="24" customHeight="1" spans="1:12">
      <c r="A86" s="22">
        <v>81</v>
      </c>
      <c r="B86" s="22" t="s">
        <v>102</v>
      </c>
      <c r="C86" s="23" t="s">
        <v>21</v>
      </c>
      <c r="D86" s="24" t="s">
        <v>22</v>
      </c>
      <c r="E86" s="25">
        <v>30</v>
      </c>
      <c r="F86" s="26">
        <v>1409.1</v>
      </c>
      <c r="G86" s="26">
        <v>634.095</v>
      </c>
      <c r="H86" s="26">
        <v>422.73</v>
      </c>
      <c r="I86" s="26">
        <v>21.1365</v>
      </c>
      <c r="J86" s="26">
        <v>21.1365</v>
      </c>
      <c r="K86" s="26">
        <v>281.82</v>
      </c>
      <c r="L86" s="26"/>
    </row>
    <row r="87" s="7" customFormat="1" ht="24" customHeight="1" spans="1:12">
      <c r="A87" s="22">
        <v>82</v>
      </c>
      <c r="B87" s="22" t="s">
        <v>103</v>
      </c>
      <c r="C87" s="23" t="s">
        <v>21</v>
      </c>
      <c r="D87" s="24" t="s">
        <v>22</v>
      </c>
      <c r="E87" s="25">
        <v>50</v>
      </c>
      <c r="F87" s="26">
        <v>2348.5</v>
      </c>
      <c r="G87" s="26">
        <v>1056.825</v>
      </c>
      <c r="H87" s="26">
        <v>704.55</v>
      </c>
      <c r="I87" s="26">
        <v>35.2275</v>
      </c>
      <c r="J87" s="26">
        <v>35.2275</v>
      </c>
      <c r="K87" s="26">
        <v>469.7</v>
      </c>
      <c r="L87" s="26"/>
    </row>
    <row r="88" s="7" customFormat="1" ht="24" customHeight="1" spans="1:12">
      <c r="A88" s="22">
        <v>83</v>
      </c>
      <c r="B88" s="22" t="s">
        <v>104</v>
      </c>
      <c r="C88" s="23" t="s">
        <v>21</v>
      </c>
      <c r="D88" s="24" t="s">
        <v>22</v>
      </c>
      <c r="E88" s="25">
        <v>20</v>
      </c>
      <c r="F88" s="26">
        <v>939.4</v>
      </c>
      <c r="G88" s="26">
        <v>422.73</v>
      </c>
      <c r="H88" s="26">
        <v>281.82</v>
      </c>
      <c r="I88" s="26">
        <v>14.091</v>
      </c>
      <c r="J88" s="26">
        <v>14.091</v>
      </c>
      <c r="K88" s="26">
        <v>187.88</v>
      </c>
      <c r="L88" s="26"/>
    </row>
    <row r="89" s="7" customFormat="1" ht="24" customHeight="1" spans="1:12">
      <c r="A89" s="22">
        <v>84</v>
      </c>
      <c r="B89" s="22" t="s">
        <v>105</v>
      </c>
      <c r="C89" s="23" t="s">
        <v>21</v>
      </c>
      <c r="D89" s="24" t="s">
        <v>22</v>
      </c>
      <c r="E89" s="25">
        <v>40</v>
      </c>
      <c r="F89" s="26">
        <v>1878.8</v>
      </c>
      <c r="G89" s="26">
        <v>845.46</v>
      </c>
      <c r="H89" s="26">
        <v>563.64</v>
      </c>
      <c r="I89" s="26">
        <v>28.182</v>
      </c>
      <c r="J89" s="26">
        <v>28.182</v>
      </c>
      <c r="K89" s="26">
        <v>375.76</v>
      </c>
      <c r="L89" s="26"/>
    </row>
    <row r="90" s="7" customFormat="1" ht="24" customHeight="1" spans="1:12">
      <c r="A90" s="22">
        <v>85</v>
      </c>
      <c r="B90" s="22" t="s">
        <v>106</v>
      </c>
      <c r="C90" s="23" t="s">
        <v>21</v>
      </c>
      <c r="D90" s="24" t="s">
        <v>22</v>
      </c>
      <c r="E90" s="25">
        <v>40</v>
      </c>
      <c r="F90" s="26">
        <v>1878.8</v>
      </c>
      <c r="G90" s="26">
        <v>845.46</v>
      </c>
      <c r="H90" s="26">
        <v>563.64</v>
      </c>
      <c r="I90" s="26">
        <v>28.182</v>
      </c>
      <c r="J90" s="26">
        <v>28.182</v>
      </c>
      <c r="K90" s="26">
        <v>375.76</v>
      </c>
      <c r="L90" s="26"/>
    </row>
    <row r="91" s="7" customFormat="1" ht="24" customHeight="1" spans="1:12">
      <c r="A91" s="22">
        <v>86</v>
      </c>
      <c r="B91" s="22" t="s">
        <v>107</v>
      </c>
      <c r="C91" s="23" t="s">
        <v>21</v>
      </c>
      <c r="D91" s="24" t="s">
        <v>22</v>
      </c>
      <c r="E91" s="25">
        <v>30</v>
      </c>
      <c r="F91" s="26">
        <v>1409.1</v>
      </c>
      <c r="G91" s="26">
        <v>634.095</v>
      </c>
      <c r="H91" s="26">
        <v>422.73</v>
      </c>
      <c r="I91" s="26">
        <v>21.1365</v>
      </c>
      <c r="J91" s="26">
        <v>21.1365</v>
      </c>
      <c r="K91" s="26">
        <v>281.82</v>
      </c>
      <c r="L91" s="26"/>
    </row>
    <row r="92" s="7" customFormat="1" ht="24" customHeight="1" spans="1:12">
      <c r="A92" s="22">
        <v>87</v>
      </c>
      <c r="B92" s="22" t="s">
        <v>108</v>
      </c>
      <c r="C92" s="23" t="s">
        <v>21</v>
      </c>
      <c r="D92" s="24" t="s">
        <v>22</v>
      </c>
      <c r="E92" s="25">
        <v>43</v>
      </c>
      <c r="F92" s="26">
        <v>2019.71</v>
      </c>
      <c r="G92" s="26">
        <v>908.8695</v>
      </c>
      <c r="H92" s="26">
        <v>605.913</v>
      </c>
      <c r="I92" s="26">
        <v>30.29565</v>
      </c>
      <c r="J92" s="26">
        <v>30.29565</v>
      </c>
      <c r="K92" s="26">
        <v>403.942</v>
      </c>
      <c r="L92" s="26"/>
    </row>
    <row r="93" s="7" customFormat="1" ht="24" customHeight="1" spans="1:12">
      <c r="A93" s="22">
        <v>88</v>
      </c>
      <c r="B93" s="22" t="s">
        <v>109</v>
      </c>
      <c r="C93" s="23" t="s">
        <v>21</v>
      </c>
      <c r="D93" s="24" t="s">
        <v>22</v>
      </c>
      <c r="E93" s="25">
        <v>60</v>
      </c>
      <c r="F93" s="26">
        <v>2818.2</v>
      </c>
      <c r="G93" s="26">
        <v>1268.19</v>
      </c>
      <c r="H93" s="26">
        <v>845.46</v>
      </c>
      <c r="I93" s="26">
        <v>42.273</v>
      </c>
      <c r="J93" s="26">
        <v>42.273</v>
      </c>
      <c r="K93" s="26">
        <v>563.64</v>
      </c>
      <c r="L93" s="26"/>
    </row>
    <row r="94" s="7" customFormat="1" ht="24" customHeight="1" spans="1:12">
      <c r="A94" s="22">
        <v>89</v>
      </c>
      <c r="B94" s="22" t="s">
        <v>110</v>
      </c>
      <c r="C94" s="23" t="s">
        <v>21</v>
      </c>
      <c r="D94" s="24" t="s">
        <v>22</v>
      </c>
      <c r="E94" s="25">
        <v>40</v>
      </c>
      <c r="F94" s="26">
        <v>1878.8</v>
      </c>
      <c r="G94" s="26">
        <v>845.46</v>
      </c>
      <c r="H94" s="26">
        <v>563.64</v>
      </c>
      <c r="I94" s="26">
        <v>28.182</v>
      </c>
      <c r="J94" s="26">
        <v>28.182</v>
      </c>
      <c r="K94" s="26">
        <v>375.76</v>
      </c>
      <c r="L94" s="26"/>
    </row>
    <row r="95" s="7" customFormat="1" ht="24" customHeight="1" spans="1:12">
      <c r="A95" s="22">
        <v>90</v>
      </c>
      <c r="B95" s="22" t="s">
        <v>111</v>
      </c>
      <c r="C95" s="23" t="s">
        <v>21</v>
      </c>
      <c r="D95" s="24" t="s">
        <v>22</v>
      </c>
      <c r="E95" s="25">
        <v>40</v>
      </c>
      <c r="F95" s="26">
        <v>1878.8</v>
      </c>
      <c r="G95" s="26">
        <v>845.46</v>
      </c>
      <c r="H95" s="26">
        <v>563.64</v>
      </c>
      <c r="I95" s="26">
        <v>28.182</v>
      </c>
      <c r="J95" s="26">
        <v>28.182</v>
      </c>
      <c r="K95" s="26">
        <v>375.76</v>
      </c>
      <c r="L95" s="26"/>
    </row>
    <row r="96" s="7" customFormat="1" ht="24" customHeight="1" spans="1:12">
      <c r="A96" s="22">
        <v>91</v>
      </c>
      <c r="B96" s="22" t="s">
        <v>112</v>
      </c>
      <c r="C96" s="23" t="s">
        <v>21</v>
      </c>
      <c r="D96" s="24" t="s">
        <v>22</v>
      </c>
      <c r="E96" s="25">
        <v>40</v>
      </c>
      <c r="F96" s="26">
        <v>1878.8</v>
      </c>
      <c r="G96" s="26">
        <v>845.46</v>
      </c>
      <c r="H96" s="26">
        <v>563.64</v>
      </c>
      <c r="I96" s="26">
        <v>28.182</v>
      </c>
      <c r="J96" s="26">
        <v>28.182</v>
      </c>
      <c r="K96" s="26">
        <v>375.76</v>
      </c>
      <c r="L96" s="26"/>
    </row>
    <row r="97" s="7" customFormat="1" ht="24" customHeight="1" spans="1:12">
      <c r="A97" s="22">
        <v>92</v>
      </c>
      <c r="B97" s="22" t="s">
        <v>113</v>
      </c>
      <c r="C97" s="23" t="s">
        <v>21</v>
      </c>
      <c r="D97" s="24" t="s">
        <v>22</v>
      </c>
      <c r="E97" s="25">
        <v>45</v>
      </c>
      <c r="F97" s="26">
        <v>2113.65</v>
      </c>
      <c r="G97" s="26">
        <v>951.1425</v>
      </c>
      <c r="H97" s="26">
        <v>634.095</v>
      </c>
      <c r="I97" s="26">
        <v>31.70475</v>
      </c>
      <c r="J97" s="26">
        <v>31.70475</v>
      </c>
      <c r="K97" s="26">
        <v>422.73</v>
      </c>
      <c r="L97" s="26"/>
    </row>
    <row r="98" s="7" customFormat="1" ht="24" customHeight="1" spans="1:12">
      <c r="A98" s="22">
        <v>93</v>
      </c>
      <c r="B98" s="22" t="s">
        <v>114</v>
      </c>
      <c r="C98" s="23" t="s">
        <v>21</v>
      </c>
      <c r="D98" s="24" t="s">
        <v>22</v>
      </c>
      <c r="E98" s="25">
        <v>10</v>
      </c>
      <c r="F98" s="26">
        <v>469.7</v>
      </c>
      <c r="G98" s="26">
        <v>211.365</v>
      </c>
      <c r="H98" s="26">
        <v>140.91</v>
      </c>
      <c r="I98" s="26">
        <v>7.0455</v>
      </c>
      <c r="J98" s="26">
        <v>7.0455</v>
      </c>
      <c r="K98" s="26">
        <v>93.94</v>
      </c>
      <c r="L98" s="26"/>
    </row>
    <row r="99" s="7" customFormat="1" ht="24" customHeight="1" spans="1:12">
      <c r="A99" s="22">
        <v>94</v>
      </c>
      <c r="B99" s="22" t="s">
        <v>115</v>
      </c>
      <c r="C99" s="23" t="s">
        <v>21</v>
      </c>
      <c r="D99" s="24" t="s">
        <v>22</v>
      </c>
      <c r="E99" s="25">
        <v>10</v>
      </c>
      <c r="F99" s="26">
        <v>469.7</v>
      </c>
      <c r="G99" s="26">
        <v>211.365</v>
      </c>
      <c r="H99" s="26">
        <v>140.91</v>
      </c>
      <c r="I99" s="26">
        <v>7.0455</v>
      </c>
      <c r="J99" s="26">
        <v>7.0455</v>
      </c>
      <c r="K99" s="26">
        <v>93.94</v>
      </c>
      <c r="L99" s="26"/>
    </row>
    <row r="100" s="7" customFormat="1" ht="24" customHeight="1" spans="1:12">
      <c r="A100" s="22">
        <v>95</v>
      </c>
      <c r="B100" s="22" t="s">
        <v>116</v>
      </c>
      <c r="C100" s="23" t="s">
        <v>21</v>
      </c>
      <c r="D100" s="24" t="s">
        <v>22</v>
      </c>
      <c r="E100" s="25">
        <v>30</v>
      </c>
      <c r="F100" s="26">
        <v>1409.1</v>
      </c>
      <c r="G100" s="26">
        <v>634.095</v>
      </c>
      <c r="H100" s="26">
        <v>422.73</v>
      </c>
      <c r="I100" s="26">
        <v>21.1365</v>
      </c>
      <c r="J100" s="26">
        <v>21.1365</v>
      </c>
      <c r="K100" s="26">
        <v>281.82</v>
      </c>
      <c r="L100" s="26"/>
    </row>
    <row r="101" s="7" customFormat="1" ht="24" customHeight="1" spans="1:12">
      <c r="A101" s="22">
        <v>96</v>
      </c>
      <c r="B101" s="22" t="s">
        <v>117</v>
      </c>
      <c r="C101" s="23" t="s">
        <v>21</v>
      </c>
      <c r="D101" s="24" t="s">
        <v>22</v>
      </c>
      <c r="E101" s="25">
        <v>30</v>
      </c>
      <c r="F101" s="26">
        <v>1409.1</v>
      </c>
      <c r="G101" s="26">
        <v>634.095</v>
      </c>
      <c r="H101" s="26">
        <v>422.73</v>
      </c>
      <c r="I101" s="26">
        <v>21.1365</v>
      </c>
      <c r="J101" s="26">
        <v>21.1365</v>
      </c>
      <c r="K101" s="26">
        <v>281.82</v>
      </c>
      <c r="L101" s="26"/>
    </row>
    <row r="102" s="7" customFormat="1" ht="24" customHeight="1" spans="1:12">
      <c r="A102" s="22">
        <v>97</v>
      </c>
      <c r="B102" s="22" t="s">
        <v>118</v>
      </c>
      <c r="C102" s="23" t="s">
        <v>21</v>
      </c>
      <c r="D102" s="24" t="s">
        <v>22</v>
      </c>
      <c r="E102" s="25">
        <v>30</v>
      </c>
      <c r="F102" s="26">
        <v>1409.1</v>
      </c>
      <c r="G102" s="26">
        <v>634.095</v>
      </c>
      <c r="H102" s="26">
        <v>422.73</v>
      </c>
      <c r="I102" s="26">
        <v>21.1365</v>
      </c>
      <c r="J102" s="26">
        <v>21.1365</v>
      </c>
      <c r="K102" s="26">
        <v>281.82</v>
      </c>
      <c r="L102" s="26"/>
    </row>
    <row r="103" s="7" customFormat="1" ht="24" customHeight="1" spans="1:12">
      <c r="A103" s="22">
        <v>98</v>
      </c>
      <c r="B103" s="22" t="s">
        <v>119</v>
      </c>
      <c r="C103" s="23" t="s">
        <v>21</v>
      </c>
      <c r="D103" s="24" t="s">
        <v>22</v>
      </c>
      <c r="E103" s="25">
        <v>30</v>
      </c>
      <c r="F103" s="26">
        <v>1409.1</v>
      </c>
      <c r="G103" s="26">
        <v>634.095</v>
      </c>
      <c r="H103" s="26">
        <v>422.73</v>
      </c>
      <c r="I103" s="26">
        <v>21.1365</v>
      </c>
      <c r="J103" s="26">
        <v>21.1365</v>
      </c>
      <c r="K103" s="26">
        <v>281.82</v>
      </c>
      <c r="L103" s="26"/>
    </row>
    <row r="104" s="7" customFormat="1" ht="24" customHeight="1" spans="1:12">
      <c r="A104" s="22">
        <v>99</v>
      </c>
      <c r="B104" s="22" t="s">
        <v>120</v>
      </c>
      <c r="C104" s="23" t="s">
        <v>21</v>
      </c>
      <c r="D104" s="24" t="s">
        <v>22</v>
      </c>
      <c r="E104" s="25">
        <v>10</v>
      </c>
      <c r="F104" s="26">
        <v>469.7</v>
      </c>
      <c r="G104" s="26">
        <v>211.365</v>
      </c>
      <c r="H104" s="26">
        <v>140.91</v>
      </c>
      <c r="I104" s="26">
        <v>7.0455</v>
      </c>
      <c r="J104" s="26">
        <v>7.0455</v>
      </c>
      <c r="K104" s="26">
        <v>93.94</v>
      </c>
      <c r="L104" s="26"/>
    </row>
    <row r="105" s="7" customFormat="1" ht="24" customHeight="1" spans="1:12">
      <c r="A105" s="22">
        <v>100</v>
      </c>
      <c r="B105" s="22" t="s">
        <v>121</v>
      </c>
      <c r="C105" s="23" t="s">
        <v>21</v>
      </c>
      <c r="D105" s="24" t="s">
        <v>22</v>
      </c>
      <c r="E105" s="25">
        <v>20</v>
      </c>
      <c r="F105" s="26">
        <v>939.4</v>
      </c>
      <c r="G105" s="26">
        <v>422.73</v>
      </c>
      <c r="H105" s="26">
        <v>281.82</v>
      </c>
      <c r="I105" s="26">
        <v>14.091</v>
      </c>
      <c r="J105" s="26">
        <v>14.091</v>
      </c>
      <c r="K105" s="26">
        <v>187.88</v>
      </c>
      <c r="L105" s="26"/>
    </row>
    <row r="106" s="7" customFormat="1" ht="24" customHeight="1" spans="1:12">
      <c r="A106" s="22">
        <v>101</v>
      </c>
      <c r="B106" s="22" t="s">
        <v>122</v>
      </c>
      <c r="C106" s="23" t="s">
        <v>21</v>
      </c>
      <c r="D106" s="24" t="s">
        <v>22</v>
      </c>
      <c r="E106" s="25">
        <v>30</v>
      </c>
      <c r="F106" s="26">
        <v>1409.1</v>
      </c>
      <c r="G106" s="26">
        <v>634.095</v>
      </c>
      <c r="H106" s="26">
        <v>422.73</v>
      </c>
      <c r="I106" s="26">
        <v>21.1365</v>
      </c>
      <c r="J106" s="26">
        <v>21.1365</v>
      </c>
      <c r="K106" s="26">
        <v>281.82</v>
      </c>
      <c r="L106" s="26"/>
    </row>
    <row r="107" s="7" customFormat="1" ht="24" customHeight="1" spans="1:12">
      <c r="A107" s="22">
        <v>102</v>
      </c>
      <c r="B107" s="22" t="s">
        <v>123</v>
      </c>
      <c r="C107" s="23" t="s">
        <v>21</v>
      </c>
      <c r="D107" s="24" t="s">
        <v>22</v>
      </c>
      <c r="E107" s="25">
        <v>20</v>
      </c>
      <c r="F107" s="26">
        <v>939.4</v>
      </c>
      <c r="G107" s="26">
        <v>422.73</v>
      </c>
      <c r="H107" s="26">
        <v>281.82</v>
      </c>
      <c r="I107" s="26">
        <v>14.091</v>
      </c>
      <c r="J107" s="26">
        <v>14.091</v>
      </c>
      <c r="K107" s="26">
        <v>187.88</v>
      </c>
      <c r="L107" s="26"/>
    </row>
    <row r="108" s="7" customFormat="1" ht="24" customHeight="1" spans="1:12">
      <c r="A108" s="22">
        <v>103</v>
      </c>
      <c r="B108" s="22" t="s">
        <v>124</v>
      </c>
      <c r="C108" s="23" t="s">
        <v>21</v>
      </c>
      <c r="D108" s="24" t="s">
        <v>22</v>
      </c>
      <c r="E108" s="25">
        <v>30</v>
      </c>
      <c r="F108" s="26">
        <v>1409.1</v>
      </c>
      <c r="G108" s="26">
        <v>634.095</v>
      </c>
      <c r="H108" s="26">
        <v>422.73</v>
      </c>
      <c r="I108" s="26">
        <v>21.1365</v>
      </c>
      <c r="J108" s="26">
        <v>21.1365</v>
      </c>
      <c r="K108" s="26">
        <v>281.82</v>
      </c>
      <c r="L108" s="26"/>
    </row>
    <row r="109" s="7" customFormat="1" ht="24" customHeight="1" spans="1:12">
      <c r="A109" s="22">
        <v>104</v>
      </c>
      <c r="B109" s="22" t="s">
        <v>125</v>
      </c>
      <c r="C109" s="23" t="s">
        <v>21</v>
      </c>
      <c r="D109" s="24" t="s">
        <v>22</v>
      </c>
      <c r="E109" s="25">
        <v>20</v>
      </c>
      <c r="F109" s="26">
        <v>939.4</v>
      </c>
      <c r="G109" s="26">
        <v>422.73</v>
      </c>
      <c r="H109" s="26">
        <v>281.82</v>
      </c>
      <c r="I109" s="26">
        <v>14.091</v>
      </c>
      <c r="J109" s="26">
        <v>14.091</v>
      </c>
      <c r="K109" s="26">
        <v>187.88</v>
      </c>
      <c r="L109" s="26"/>
    </row>
    <row r="110" s="7" customFormat="1" ht="24" customHeight="1" spans="1:12">
      <c r="A110" s="22">
        <v>105</v>
      </c>
      <c r="B110" s="22" t="s">
        <v>126</v>
      </c>
      <c r="C110" s="23" t="s">
        <v>21</v>
      </c>
      <c r="D110" s="24" t="s">
        <v>22</v>
      </c>
      <c r="E110" s="25">
        <v>30</v>
      </c>
      <c r="F110" s="26">
        <v>1409.1</v>
      </c>
      <c r="G110" s="26">
        <v>634.095</v>
      </c>
      <c r="H110" s="26">
        <v>422.73</v>
      </c>
      <c r="I110" s="26">
        <v>21.1365</v>
      </c>
      <c r="J110" s="26">
        <v>21.1365</v>
      </c>
      <c r="K110" s="26">
        <v>281.82</v>
      </c>
      <c r="L110" s="26"/>
    </row>
    <row r="111" s="7" customFormat="1" ht="24" customHeight="1" spans="1:12">
      <c r="A111" s="22">
        <v>106</v>
      </c>
      <c r="B111" s="22" t="s">
        <v>127</v>
      </c>
      <c r="C111" s="23" t="s">
        <v>21</v>
      </c>
      <c r="D111" s="24" t="s">
        <v>22</v>
      </c>
      <c r="E111" s="25">
        <v>30</v>
      </c>
      <c r="F111" s="26">
        <v>1409.1</v>
      </c>
      <c r="G111" s="26">
        <v>634.095</v>
      </c>
      <c r="H111" s="26">
        <v>422.73</v>
      </c>
      <c r="I111" s="26">
        <v>21.1365</v>
      </c>
      <c r="J111" s="26">
        <v>21.1365</v>
      </c>
      <c r="K111" s="26">
        <v>281.82</v>
      </c>
      <c r="L111" s="26"/>
    </row>
    <row r="112" s="7" customFormat="1" ht="24" customHeight="1" spans="1:12">
      <c r="A112" s="22">
        <v>107</v>
      </c>
      <c r="B112" s="22" t="s">
        <v>128</v>
      </c>
      <c r="C112" s="23" t="s">
        <v>21</v>
      </c>
      <c r="D112" s="24" t="s">
        <v>22</v>
      </c>
      <c r="E112" s="25">
        <v>20</v>
      </c>
      <c r="F112" s="26">
        <v>939.4</v>
      </c>
      <c r="G112" s="26">
        <v>422.73</v>
      </c>
      <c r="H112" s="26">
        <v>281.82</v>
      </c>
      <c r="I112" s="26">
        <v>14.091</v>
      </c>
      <c r="J112" s="26">
        <v>14.091</v>
      </c>
      <c r="K112" s="26">
        <v>187.88</v>
      </c>
      <c r="L112" s="26"/>
    </row>
    <row r="113" s="7" customFormat="1" ht="24" customHeight="1" spans="1:12">
      <c r="A113" s="22">
        <v>108</v>
      </c>
      <c r="B113" s="22" t="s">
        <v>129</v>
      </c>
      <c r="C113" s="23" t="s">
        <v>21</v>
      </c>
      <c r="D113" s="24" t="s">
        <v>22</v>
      </c>
      <c r="E113" s="25">
        <v>95</v>
      </c>
      <c r="F113" s="26">
        <v>4462.15</v>
      </c>
      <c r="G113" s="26">
        <v>2007.9675</v>
      </c>
      <c r="H113" s="26">
        <v>1338.645</v>
      </c>
      <c r="I113" s="26">
        <v>66.93225</v>
      </c>
      <c r="J113" s="26">
        <v>66.93225</v>
      </c>
      <c r="K113" s="26">
        <v>892.43</v>
      </c>
      <c r="L113" s="26"/>
    </row>
    <row r="114" s="7" customFormat="1" ht="24" customHeight="1" spans="1:12">
      <c r="A114" s="22">
        <v>109</v>
      </c>
      <c r="B114" s="22" t="s">
        <v>130</v>
      </c>
      <c r="C114" s="23" t="s">
        <v>21</v>
      </c>
      <c r="D114" s="24" t="s">
        <v>22</v>
      </c>
      <c r="E114" s="25">
        <v>20</v>
      </c>
      <c r="F114" s="26">
        <v>939.4</v>
      </c>
      <c r="G114" s="26">
        <v>422.73</v>
      </c>
      <c r="H114" s="26">
        <v>281.82</v>
      </c>
      <c r="I114" s="26">
        <v>14.091</v>
      </c>
      <c r="J114" s="26">
        <v>14.091</v>
      </c>
      <c r="K114" s="26">
        <v>187.88</v>
      </c>
      <c r="L114" s="26"/>
    </row>
    <row r="115" s="7" customFormat="1" ht="24" customHeight="1" spans="1:12">
      <c r="A115" s="22">
        <v>110</v>
      </c>
      <c r="B115" s="22" t="s">
        <v>131</v>
      </c>
      <c r="C115" s="23" t="s">
        <v>21</v>
      </c>
      <c r="D115" s="24" t="s">
        <v>22</v>
      </c>
      <c r="E115" s="25">
        <v>20</v>
      </c>
      <c r="F115" s="26">
        <v>939.4</v>
      </c>
      <c r="G115" s="26">
        <v>422.73</v>
      </c>
      <c r="H115" s="26">
        <v>281.82</v>
      </c>
      <c r="I115" s="26">
        <v>14.091</v>
      </c>
      <c r="J115" s="26">
        <v>14.091</v>
      </c>
      <c r="K115" s="26">
        <v>187.88</v>
      </c>
      <c r="L115" s="26"/>
    </row>
    <row r="116" s="7" customFormat="1" ht="24" customHeight="1" spans="1:12">
      <c r="A116" s="22">
        <v>111</v>
      </c>
      <c r="B116" s="22" t="s">
        <v>132</v>
      </c>
      <c r="C116" s="23" t="s">
        <v>21</v>
      </c>
      <c r="D116" s="24" t="s">
        <v>22</v>
      </c>
      <c r="E116" s="25">
        <v>10</v>
      </c>
      <c r="F116" s="26">
        <v>469.7</v>
      </c>
      <c r="G116" s="26">
        <v>211.365</v>
      </c>
      <c r="H116" s="26">
        <v>140.91</v>
      </c>
      <c r="I116" s="26">
        <v>7.0455</v>
      </c>
      <c r="J116" s="26">
        <v>7.0455</v>
      </c>
      <c r="K116" s="26">
        <v>93.94</v>
      </c>
      <c r="L116" s="26"/>
    </row>
    <row r="117" s="7" customFormat="1" ht="24" customHeight="1" spans="1:12">
      <c r="A117" s="22">
        <v>112</v>
      </c>
      <c r="B117" s="22" t="s">
        <v>133</v>
      </c>
      <c r="C117" s="23" t="s">
        <v>21</v>
      </c>
      <c r="D117" s="24" t="s">
        <v>22</v>
      </c>
      <c r="E117" s="25">
        <v>50</v>
      </c>
      <c r="F117" s="26">
        <v>2348.5</v>
      </c>
      <c r="G117" s="26">
        <v>1056.825</v>
      </c>
      <c r="H117" s="26">
        <v>704.55</v>
      </c>
      <c r="I117" s="26">
        <v>35.2275</v>
      </c>
      <c r="J117" s="26">
        <v>35.2275</v>
      </c>
      <c r="K117" s="26">
        <v>469.7</v>
      </c>
      <c r="L117" s="26"/>
    </row>
    <row r="118" s="7" customFormat="1" ht="24" customHeight="1" spans="1:12">
      <c r="A118" s="22">
        <v>113</v>
      </c>
      <c r="B118" s="22" t="s">
        <v>134</v>
      </c>
      <c r="C118" s="23" t="s">
        <v>21</v>
      </c>
      <c r="D118" s="24" t="s">
        <v>22</v>
      </c>
      <c r="E118" s="25">
        <v>40</v>
      </c>
      <c r="F118" s="26">
        <v>1878.8</v>
      </c>
      <c r="G118" s="26">
        <v>845.46</v>
      </c>
      <c r="H118" s="26">
        <v>563.64</v>
      </c>
      <c r="I118" s="26">
        <v>28.182</v>
      </c>
      <c r="J118" s="26">
        <v>28.182</v>
      </c>
      <c r="K118" s="26">
        <v>375.76</v>
      </c>
      <c r="L118" s="26"/>
    </row>
    <row r="119" s="7" customFormat="1" ht="24" customHeight="1" spans="1:12">
      <c r="A119" s="22">
        <v>114</v>
      </c>
      <c r="B119" s="22" t="s">
        <v>135</v>
      </c>
      <c r="C119" s="23" t="s">
        <v>21</v>
      </c>
      <c r="D119" s="24" t="s">
        <v>22</v>
      </c>
      <c r="E119" s="25">
        <v>30</v>
      </c>
      <c r="F119" s="26">
        <v>1409.1</v>
      </c>
      <c r="G119" s="26">
        <v>634.095</v>
      </c>
      <c r="H119" s="26">
        <v>422.73</v>
      </c>
      <c r="I119" s="26">
        <v>21.1365</v>
      </c>
      <c r="J119" s="26">
        <v>21.1365</v>
      </c>
      <c r="K119" s="26">
        <v>281.82</v>
      </c>
      <c r="L119" s="26"/>
    </row>
    <row r="120" s="7" customFormat="1" ht="24" customHeight="1" spans="1:12">
      <c r="A120" s="22">
        <v>115</v>
      </c>
      <c r="B120" s="22" t="s">
        <v>136</v>
      </c>
      <c r="C120" s="23" t="s">
        <v>21</v>
      </c>
      <c r="D120" s="24" t="s">
        <v>22</v>
      </c>
      <c r="E120" s="25">
        <v>10</v>
      </c>
      <c r="F120" s="26">
        <v>469.7</v>
      </c>
      <c r="G120" s="26">
        <v>211.365</v>
      </c>
      <c r="H120" s="26">
        <v>140.91</v>
      </c>
      <c r="I120" s="26">
        <v>7.0455</v>
      </c>
      <c r="J120" s="26">
        <v>7.0455</v>
      </c>
      <c r="K120" s="26">
        <v>93.94</v>
      </c>
      <c r="L120" s="26"/>
    </row>
    <row r="121" s="7" customFormat="1" ht="24" customHeight="1" spans="1:12">
      <c r="A121" s="22">
        <v>116</v>
      </c>
      <c r="B121" s="22" t="s">
        <v>137</v>
      </c>
      <c r="C121" s="23" t="s">
        <v>21</v>
      </c>
      <c r="D121" s="24" t="s">
        <v>22</v>
      </c>
      <c r="E121" s="25">
        <v>10</v>
      </c>
      <c r="F121" s="26">
        <v>469.7</v>
      </c>
      <c r="G121" s="26">
        <v>211.365</v>
      </c>
      <c r="H121" s="26">
        <v>140.91</v>
      </c>
      <c r="I121" s="26">
        <v>7.0455</v>
      </c>
      <c r="J121" s="26">
        <v>7.0455</v>
      </c>
      <c r="K121" s="26">
        <v>93.94</v>
      </c>
      <c r="L121" s="26"/>
    </row>
    <row r="122" s="7" customFormat="1" ht="24" customHeight="1" spans="1:12">
      <c r="A122" s="22">
        <v>117</v>
      </c>
      <c r="B122" s="22" t="s">
        <v>138</v>
      </c>
      <c r="C122" s="23" t="s">
        <v>21</v>
      </c>
      <c r="D122" s="24" t="s">
        <v>22</v>
      </c>
      <c r="E122" s="25">
        <v>10</v>
      </c>
      <c r="F122" s="26">
        <v>469.7</v>
      </c>
      <c r="G122" s="26">
        <v>211.365</v>
      </c>
      <c r="H122" s="26">
        <v>140.91</v>
      </c>
      <c r="I122" s="26">
        <v>7.0455</v>
      </c>
      <c r="J122" s="26">
        <v>7.0455</v>
      </c>
      <c r="K122" s="26">
        <v>93.94</v>
      </c>
      <c r="L122" s="26"/>
    </row>
    <row r="123" s="7" customFormat="1" ht="24" customHeight="1" spans="1:12">
      <c r="A123" s="22">
        <v>118</v>
      </c>
      <c r="B123" s="22" t="s">
        <v>139</v>
      </c>
      <c r="C123" s="23" t="s">
        <v>21</v>
      </c>
      <c r="D123" s="24" t="s">
        <v>22</v>
      </c>
      <c r="E123" s="25">
        <v>10</v>
      </c>
      <c r="F123" s="26">
        <v>469.7</v>
      </c>
      <c r="G123" s="26">
        <v>211.365</v>
      </c>
      <c r="H123" s="26">
        <v>140.91</v>
      </c>
      <c r="I123" s="26">
        <v>7.0455</v>
      </c>
      <c r="J123" s="26">
        <v>7.0455</v>
      </c>
      <c r="K123" s="26">
        <v>93.94</v>
      </c>
      <c r="L123" s="26"/>
    </row>
    <row r="124" s="7" customFormat="1" ht="24" customHeight="1" spans="1:12">
      <c r="A124" s="22">
        <v>119</v>
      </c>
      <c r="B124" s="22" t="s">
        <v>140</v>
      </c>
      <c r="C124" s="23" t="s">
        <v>21</v>
      </c>
      <c r="D124" s="24" t="s">
        <v>22</v>
      </c>
      <c r="E124" s="25">
        <v>10</v>
      </c>
      <c r="F124" s="26">
        <v>469.7</v>
      </c>
      <c r="G124" s="26">
        <v>211.365</v>
      </c>
      <c r="H124" s="26">
        <v>140.91</v>
      </c>
      <c r="I124" s="26">
        <v>7.0455</v>
      </c>
      <c r="J124" s="26">
        <v>7.0455</v>
      </c>
      <c r="K124" s="26">
        <v>93.94</v>
      </c>
      <c r="L124" s="26"/>
    </row>
    <row r="125" s="7" customFormat="1" ht="24" customHeight="1" spans="1:12">
      <c r="A125" s="22">
        <v>120</v>
      </c>
      <c r="B125" s="22" t="s">
        <v>141</v>
      </c>
      <c r="C125" s="23" t="s">
        <v>21</v>
      </c>
      <c r="D125" s="24" t="s">
        <v>22</v>
      </c>
      <c r="E125" s="25">
        <v>10</v>
      </c>
      <c r="F125" s="26">
        <v>469.7</v>
      </c>
      <c r="G125" s="26">
        <v>211.365</v>
      </c>
      <c r="H125" s="26">
        <v>140.91</v>
      </c>
      <c r="I125" s="26">
        <v>7.0455</v>
      </c>
      <c r="J125" s="26">
        <v>7.0455</v>
      </c>
      <c r="K125" s="26">
        <v>93.94</v>
      </c>
      <c r="L125" s="26"/>
    </row>
    <row r="126" s="7" customFormat="1" ht="24" customHeight="1" spans="1:12">
      <c r="A126" s="22">
        <v>121</v>
      </c>
      <c r="B126" s="22" t="s">
        <v>142</v>
      </c>
      <c r="C126" s="23" t="s">
        <v>21</v>
      </c>
      <c r="D126" s="24" t="s">
        <v>22</v>
      </c>
      <c r="E126" s="25">
        <v>95</v>
      </c>
      <c r="F126" s="26">
        <v>4462.15</v>
      </c>
      <c r="G126" s="26">
        <v>2007.9675</v>
      </c>
      <c r="H126" s="26">
        <v>1338.645</v>
      </c>
      <c r="I126" s="26">
        <v>66.93225</v>
      </c>
      <c r="J126" s="26">
        <v>66.93225</v>
      </c>
      <c r="K126" s="26">
        <v>892.43</v>
      </c>
      <c r="L126" s="26"/>
    </row>
    <row r="127" s="7" customFormat="1" ht="24" customHeight="1" spans="1:12">
      <c r="A127" s="22">
        <v>122</v>
      </c>
      <c r="B127" s="22" t="s">
        <v>143</v>
      </c>
      <c r="C127" s="23" t="s">
        <v>21</v>
      </c>
      <c r="D127" s="24" t="s">
        <v>22</v>
      </c>
      <c r="E127" s="25">
        <v>20</v>
      </c>
      <c r="F127" s="26">
        <v>939.4</v>
      </c>
      <c r="G127" s="26">
        <v>422.73</v>
      </c>
      <c r="H127" s="26">
        <v>281.82</v>
      </c>
      <c r="I127" s="26">
        <v>14.091</v>
      </c>
      <c r="J127" s="26">
        <v>14.091</v>
      </c>
      <c r="K127" s="26">
        <v>187.88</v>
      </c>
      <c r="L127" s="26"/>
    </row>
    <row r="128" s="7" customFormat="1" ht="24" customHeight="1" spans="1:12">
      <c r="A128" s="22">
        <v>123</v>
      </c>
      <c r="B128" s="22" t="s">
        <v>144</v>
      </c>
      <c r="C128" s="23" t="s">
        <v>21</v>
      </c>
      <c r="D128" s="24" t="s">
        <v>22</v>
      </c>
      <c r="E128" s="25">
        <v>20</v>
      </c>
      <c r="F128" s="26">
        <v>939.4</v>
      </c>
      <c r="G128" s="26">
        <v>422.73</v>
      </c>
      <c r="H128" s="26">
        <v>281.82</v>
      </c>
      <c r="I128" s="26">
        <v>14.091</v>
      </c>
      <c r="J128" s="26">
        <v>14.091</v>
      </c>
      <c r="K128" s="26">
        <v>187.88</v>
      </c>
      <c r="L128" s="26"/>
    </row>
    <row r="129" s="7" customFormat="1" ht="24" customHeight="1" spans="1:12">
      <c r="A129" s="22">
        <v>124</v>
      </c>
      <c r="B129" s="22" t="s">
        <v>145</v>
      </c>
      <c r="C129" s="23" t="s">
        <v>21</v>
      </c>
      <c r="D129" s="24" t="s">
        <v>22</v>
      </c>
      <c r="E129" s="25">
        <v>10</v>
      </c>
      <c r="F129" s="26">
        <v>469.7</v>
      </c>
      <c r="G129" s="26">
        <v>211.365</v>
      </c>
      <c r="H129" s="26">
        <v>140.91</v>
      </c>
      <c r="I129" s="26">
        <v>7.0455</v>
      </c>
      <c r="J129" s="26">
        <v>7.0455</v>
      </c>
      <c r="K129" s="26">
        <v>93.94</v>
      </c>
      <c r="L129" s="26"/>
    </row>
    <row r="130" s="7" customFormat="1" ht="24" customHeight="1" spans="1:12">
      <c r="A130" s="22">
        <v>125</v>
      </c>
      <c r="B130" s="22" t="s">
        <v>146</v>
      </c>
      <c r="C130" s="23" t="s">
        <v>21</v>
      </c>
      <c r="D130" s="24" t="s">
        <v>22</v>
      </c>
      <c r="E130" s="25">
        <v>20</v>
      </c>
      <c r="F130" s="26">
        <v>939.4</v>
      </c>
      <c r="G130" s="26">
        <v>422.73</v>
      </c>
      <c r="H130" s="26">
        <v>281.82</v>
      </c>
      <c r="I130" s="26">
        <v>14.091</v>
      </c>
      <c r="J130" s="26">
        <v>14.091</v>
      </c>
      <c r="K130" s="26">
        <v>187.88</v>
      </c>
      <c r="L130" s="26"/>
    </row>
    <row r="131" s="7" customFormat="1" ht="24" customHeight="1" spans="1:12">
      <c r="A131" s="22">
        <v>126</v>
      </c>
      <c r="B131" s="22" t="s">
        <v>147</v>
      </c>
      <c r="C131" s="23" t="s">
        <v>21</v>
      </c>
      <c r="D131" s="24" t="s">
        <v>22</v>
      </c>
      <c r="E131" s="25">
        <v>10</v>
      </c>
      <c r="F131" s="26">
        <v>469.7</v>
      </c>
      <c r="G131" s="26">
        <v>211.365</v>
      </c>
      <c r="H131" s="26">
        <v>140.91</v>
      </c>
      <c r="I131" s="26">
        <v>7.0455</v>
      </c>
      <c r="J131" s="26">
        <v>7.0455</v>
      </c>
      <c r="K131" s="26">
        <v>93.94</v>
      </c>
      <c r="L131" s="26"/>
    </row>
    <row r="132" s="7" customFormat="1" ht="24" customHeight="1" spans="1:12">
      <c r="A132" s="22">
        <v>127</v>
      </c>
      <c r="B132" s="22" t="s">
        <v>148</v>
      </c>
      <c r="C132" s="23" t="s">
        <v>21</v>
      </c>
      <c r="D132" s="24" t="s">
        <v>22</v>
      </c>
      <c r="E132" s="25">
        <v>10</v>
      </c>
      <c r="F132" s="26">
        <v>469.7</v>
      </c>
      <c r="G132" s="26">
        <v>211.365</v>
      </c>
      <c r="H132" s="26">
        <v>140.91</v>
      </c>
      <c r="I132" s="26">
        <v>7.0455</v>
      </c>
      <c r="J132" s="26">
        <v>7.0455</v>
      </c>
      <c r="K132" s="26">
        <v>93.94</v>
      </c>
      <c r="L132" s="26"/>
    </row>
    <row r="133" s="7" customFormat="1" ht="24" customHeight="1" spans="1:12">
      <c r="A133" s="22">
        <v>128</v>
      </c>
      <c r="B133" s="22" t="s">
        <v>149</v>
      </c>
      <c r="C133" s="23" t="s">
        <v>21</v>
      </c>
      <c r="D133" s="24" t="s">
        <v>22</v>
      </c>
      <c r="E133" s="25">
        <v>20</v>
      </c>
      <c r="F133" s="26">
        <v>939.4</v>
      </c>
      <c r="G133" s="26">
        <v>422.73</v>
      </c>
      <c r="H133" s="26">
        <v>281.82</v>
      </c>
      <c r="I133" s="26">
        <v>14.091</v>
      </c>
      <c r="J133" s="26">
        <v>14.091</v>
      </c>
      <c r="K133" s="26">
        <v>187.88</v>
      </c>
      <c r="L133" s="26"/>
    </row>
    <row r="134" s="7" customFormat="1" ht="24" customHeight="1" spans="1:12">
      <c r="A134" s="22">
        <v>129</v>
      </c>
      <c r="B134" s="22" t="s">
        <v>150</v>
      </c>
      <c r="C134" s="23" t="s">
        <v>21</v>
      </c>
      <c r="D134" s="24" t="s">
        <v>22</v>
      </c>
      <c r="E134" s="25">
        <v>50</v>
      </c>
      <c r="F134" s="26">
        <v>2348.5</v>
      </c>
      <c r="G134" s="26">
        <v>1056.825</v>
      </c>
      <c r="H134" s="26">
        <v>704.55</v>
      </c>
      <c r="I134" s="26">
        <v>35.2275</v>
      </c>
      <c r="J134" s="26">
        <v>35.2275</v>
      </c>
      <c r="K134" s="26">
        <v>469.7</v>
      </c>
      <c r="L134" s="26"/>
    </row>
    <row r="135" s="7" customFormat="1" ht="24" customHeight="1" spans="1:12">
      <c r="A135" s="22">
        <v>130</v>
      </c>
      <c r="B135" s="22" t="s">
        <v>151</v>
      </c>
      <c r="C135" s="23" t="s">
        <v>21</v>
      </c>
      <c r="D135" s="24" t="s">
        <v>22</v>
      </c>
      <c r="E135" s="25">
        <v>50</v>
      </c>
      <c r="F135" s="26">
        <v>2348.5</v>
      </c>
      <c r="G135" s="26">
        <v>1056.825</v>
      </c>
      <c r="H135" s="26">
        <v>704.55</v>
      </c>
      <c r="I135" s="26">
        <v>35.2275</v>
      </c>
      <c r="J135" s="26">
        <v>35.2275</v>
      </c>
      <c r="K135" s="26">
        <v>469.7</v>
      </c>
      <c r="L135" s="26"/>
    </row>
    <row r="136" s="7" customFormat="1" ht="24" customHeight="1" spans="1:12">
      <c r="A136" s="22">
        <v>131</v>
      </c>
      <c r="B136" s="22" t="s">
        <v>152</v>
      </c>
      <c r="C136" s="23" t="s">
        <v>21</v>
      </c>
      <c r="D136" s="24" t="s">
        <v>22</v>
      </c>
      <c r="E136" s="25">
        <v>5</v>
      </c>
      <c r="F136" s="26">
        <v>234.85</v>
      </c>
      <c r="G136" s="26">
        <v>105.6825</v>
      </c>
      <c r="H136" s="26">
        <v>70.455</v>
      </c>
      <c r="I136" s="26">
        <v>3.52275</v>
      </c>
      <c r="J136" s="26">
        <v>3.52275</v>
      </c>
      <c r="K136" s="26">
        <v>46.97</v>
      </c>
      <c r="L136" s="26"/>
    </row>
    <row r="137" s="7" customFormat="1" ht="24" customHeight="1" spans="1:12">
      <c r="A137" s="22">
        <v>132</v>
      </c>
      <c r="B137" s="22" t="s">
        <v>153</v>
      </c>
      <c r="C137" s="23" t="s">
        <v>21</v>
      </c>
      <c r="D137" s="24" t="s">
        <v>22</v>
      </c>
      <c r="E137" s="25">
        <v>95</v>
      </c>
      <c r="F137" s="26">
        <v>4462.15</v>
      </c>
      <c r="G137" s="26">
        <v>2007.9675</v>
      </c>
      <c r="H137" s="26">
        <v>1338.645</v>
      </c>
      <c r="I137" s="26">
        <v>66.93225</v>
      </c>
      <c r="J137" s="26">
        <v>66.93225</v>
      </c>
      <c r="K137" s="26">
        <v>892.43</v>
      </c>
      <c r="L137" s="26"/>
    </row>
    <row r="138" s="7" customFormat="1" ht="24" customHeight="1" spans="1:12">
      <c r="A138" s="22">
        <v>133</v>
      </c>
      <c r="B138" s="22" t="s">
        <v>154</v>
      </c>
      <c r="C138" s="23" t="s">
        <v>21</v>
      </c>
      <c r="D138" s="24" t="s">
        <v>22</v>
      </c>
      <c r="E138" s="25">
        <v>60</v>
      </c>
      <c r="F138" s="26">
        <v>2818.2</v>
      </c>
      <c r="G138" s="26">
        <v>1268.19</v>
      </c>
      <c r="H138" s="26">
        <v>845.46</v>
      </c>
      <c r="I138" s="26">
        <v>42.273</v>
      </c>
      <c r="J138" s="26">
        <v>42.273</v>
      </c>
      <c r="K138" s="26">
        <v>563.64</v>
      </c>
      <c r="L138" s="26"/>
    </row>
    <row r="139" s="7" customFormat="1" ht="24" customHeight="1" spans="1:12">
      <c r="A139" s="22">
        <v>134</v>
      </c>
      <c r="B139" s="22" t="s">
        <v>155</v>
      </c>
      <c r="C139" s="23" t="s">
        <v>21</v>
      </c>
      <c r="D139" s="24" t="s">
        <v>22</v>
      </c>
      <c r="E139" s="25">
        <v>30</v>
      </c>
      <c r="F139" s="26">
        <v>1409.1</v>
      </c>
      <c r="G139" s="26">
        <v>634.095</v>
      </c>
      <c r="H139" s="26">
        <v>422.73</v>
      </c>
      <c r="I139" s="26">
        <v>21.1365</v>
      </c>
      <c r="J139" s="26">
        <v>21.1365</v>
      </c>
      <c r="K139" s="26">
        <v>281.82</v>
      </c>
      <c r="L139" s="26"/>
    </row>
    <row r="140" s="7" customFormat="1" ht="24" customHeight="1" spans="1:12">
      <c r="A140" s="22">
        <v>135</v>
      </c>
      <c r="B140" s="22" t="s">
        <v>156</v>
      </c>
      <c r="C140" s="23" t="s">
        <v>21</v>
      </c>
      <c r="D140" s="24" t="s">
        <v>22</v>
      </c>
      <c r="E140" s="25">
        <v>50</v>
      </c>
      <c r="F140" s="26">
        <v>2348.5</v>
      </c>
      <c r="G140" s="26">
        <v>1056.825</v>
      </c>
      <c r="H140" s="26">
        <v>704.55</v>
      </c>
      <c r="I140" s="26">
        <v>35.2275</v>
      </c>
      <c r="J140" s="26">
        <v>35.2275</v>
      </c>
      <c r="K140" s="26">
        <v>469.7</v>
      </c>
      <c r="L140" s="26"/>
    </row>
    <row r="141" s="7" customFormat="1" ht="24" customHeight="1" spans="1:12">
      <c r="A141" s="22">
        <v>136</v>
      </c>
      <c r="B141" s="22" t="s">
        <v>157</v>
      </c>
      <c r="C141" s="23" t="s">
        <v>21</v>
      </c>
      <c r="D141" s="24" t="s">
        <v>22</v>
      </c>
      <c r="E141" s="25">
        <v>50</v>
      </c>
      <c r="F141" s="26">
        <v>2348.5</v>
      </c>
      <c r="G141" s="26">
        <v>1056.825</v>
      </c>
      <c r="H141" s="26">
        <v>704.55</v>
      </c>
      <c r="I141" s="26">
        <v>35.2275</v>
      </c>
      <c r="J141" s="26">
        <v>35.2275</v>
      </c>
      <c r="K141" s="26">
        <v>469.7</v>
      </c>
      <c r="L141" s="26"/>
    </row>
    <row r="142" s="7" customFormat="1" ht="24" customHeight="1" spans="1:12">
      <c r="A142" s="22">
        <v>137</v>
      </c>
      <c r="B142" s="22" t="s">
        <v>158</v>
      </c>
      <c r="C142" s="23" t="s">
        <v>21</v>
      </c>
      <c r="D142" s="24" t="s">
        <v>22</v>
      </c>
      <c r="E142" s="25">
        <v>30</v>
      </c>
      <c r="F142" s="26">
        <v>1409.1</v>
      </c>
      <c r="G142" s="26">
        <v>634.095</v>
      </c>
      <c r="H142" s="26">
        <v>422.73</v>
      </c>
      <c r="I142" s="26">
        <v>21.1365</v>
      </c>
      <c r="J142" s="26">
        <v>21.1365</v>
      </c>
      <c r="K142" s="26">
        <v>281.82</v>
      </c>
      <c r="L142" s="26"/>
    </row>
    <row r="143" s="7" customFormat="1" ht="24" customHeight="1" spans="1:12">
      <c r="A143" s="22">
        <v>138</v>
      </c>
      <c r="B143" s="22" t="s">
        <v>159</v>
      </c>
      <c r="C143" s="23" t="s">
        <v>21</v>
      </c>
      <c r="D143" s="24" t="s">
        <v>22</v>
      </c>
      <c r="E143" s="25">
        <v>50</v>
      </c>
      <c r="F143" s="26">
        <v>2348.5</v>
      </c>
      <c r="G143" s="26">
        <v>1056.825</v>
      </c>
      <c r="H143" s="26">
        <v>704.55</v>
      </c>
      <c r="I143" s="26">
        <v>35.2275</v>
      </c>
      <c r="J143" s="26">
        <v>35.2275</v>
      </c>
      <c r="K143" s="26">
        <v>469.7</v>
      </c>
      <c r="L143" s="26"/>
    </row>
    <row r="144" s="7" customFormat="1" ht="24" customHeight="1" spans="1:12">
      <c r="A144" s="22">
        <v>139</v>
      </c>
      <c r="B144" s="22" t="s">
        <v>160</v>
      </c>
      <c r="C144" s="23" t="s">
        <v>21</v>
      </c>
      <c r="D144" s="24" t="s">
        <v>22</v>
      </c>
      <c r="E144" s="25">
        <v>20</v>
      </c>
      <c r="F144" s="26">
        <v>939.4</v>
      </c>
      <c r="G144" s="26">
        <v>422.73</v>
      </c>
      <c r="H144" s="26">
        <v>281.82</v>
      </c>
      <c r="I144" s="26">
        <v>14.091</v>
      </c>
      <c r="J144" s="26">
        <v>14.091</v>
      </c>
      <c r="K144" s="26">
        <v>187.88</v>
      </c>
      <c r="L144" s="26"/>
    </row>
    <row r="145" s="7" customFormat="1" ht="24" customHeight="1" spans="1:12">
      <c r="A145" s="22">
        <v>140</v>
      </c>
      <c r="B145" s="22" t="s">
        <v>161</v>
      </c>
      <c r="C145" s="23" t="s">
        <v>21</v>
      </c>
      <c r="D145" s="24" t="s">
        <v>22</v>
      </c>
      <c r="E145" s="25">
        <v>30</v>
      </c>
      <c r="F145" s="26">
        <v>1409.1</v>
      </c>
      <c r="G145" s="26">
        <v>634.095</v>
      </c>
      <c r="H145" s="26">
        <v>422.73</v>
      </c>
      <c r="I145" s="26">
        <v>21.1365</v>
      </c>
      <c r="J145" s="26">
        <v>21.1365</v>
      </c>
      <c r="K145" s="26">
        <v>281.82</v>
      </c>
      <c r="L145" s="26"/>
    </row>
    <row r="146" s="7" customFormat="1" ht="24" customHeight="1" spans="1:12">
      <c r="A146" s="22">
        <v>141</v>
      </c>
      <c r="B146" s="22" t="s">
        <v>162</v>
      </c>
      <c r="C146" s="23" t="s">
        <v>21</v>
      </c>
      <c r="D146" s="24" t="s">
        <v>22</v>
      </c>
      <c r="E146" s="25">
        <v>30</v>
      </c>
      <c r="F146" s="26">
        <v>1409.1</v>
      </c>
      <c r="G146" s="26">
        <v>634.095</v>
      </c>
      <c r="H146" s="26">
        <v>422.73</v>
      </c>
      <c r="I146" s="26">
        <v>21.1365</v>
      </c>
      <c r="J146" s="26">
        <v>21.1365</v>
      </c>
      <c r="K146" s="26">
        <v>281.82</v>
      </c>
      <c r="L146" s="26"/>
    </row>
    <row r="147" s="7" customFormat="1" ht="24" customHeight="1" spans="1:12">
      <c r="A147" s="22">
        <v>142</v>
      </c>
      <c r="B147" s="22" t="s">
        <v>163</v>
      </c>
      <c r="C147" s="23" t="s">
        <v>21</v>
      </c>
      <c r="D147" s="24" t="s">
        <v>22</v>
      </c>
      <c r="E147" s="25">
        <v>30</v>
      </c>
      <c r="F147" s="26">
        <v>1409.1</v>
      </c>
      <c r="G147" s="26">
        <v>634.095</v>
      </c>
      <c r="H147" s="26">
        <v>422.73</v>
      </c>
      <c r="I147" s="26">
        <v>21.1365</v>
      </c>
      <c r="J147" s="26">
        <v>21.1365</v>
      </c>
      <c r="K147" s="26">
        <v>281.82</v>
      </c>
      <c r="L147" s="26"/>
    </row>
    <row r="148" s="7" customFormat="1" ht="24" customHeight="1" spans="1:12">
      <c r="A148" s="22">
        <v>143</v>
      </c>
      <c r="B148" s="22" t="s">
        <v>164</v>
      </c>
      <c r="C148" s="23" t="s">
        <v>21</v>
      </c>
      <c r="D148" s="24" t="s">
        <v>22</v>
      </c>
      <c r="E148" s="25">
        <v>4.06</v>
      </c>
      <c r="F148" s="26">
        <v>190.6982</v>
      </c>
      <c r="G148" s="26">
        <v>85.81419</v>
      </c>
      <c r="H148" s="26">
        <v>57.20946</v>
      </c>
      <c r="I148" s="26">
        <v>2.860473</v>
      </c>
      <c r="J148" s="26">
        <v>2.860473</v>
      </c>
      <c r="K148" s="26">
        <v>38.13964</v>
      </c>
      <c r="L148" s="26"/>
    </row>
    <row r="149" s="7" customFormat="1" ht="24" customHeight="1" spans="1:12">
      <c r="A149" s="22">
        <v>144</v>
      </c>
      <c r="B149" s="22" t="s">
        <v>165</v>
      </c>
      <c r="C149" s="23" t="s">
        <v>21</v>
      </c>
      <c r="D149" s="24" t="s">
        <v>22</v>
      </c>
      <c r="E149" s="25">
        <v>9.98</v>
      </c>
      <c r="F149" s="26">
        <v>468.7606</v>
      </c>
      <c r="G149" s="26">
        <v>210.94227</v>
      </c>
      <c r="H149" s="26">
        <v>140.62818</v>
      </c>
      <c r="I149" s="26">
        <v>7.031409</v>
      </c>
      <c r="J149" s="26">
        <v>7.031409</v>
      </c>
      <c r="K149" s="26">
        <v>93.75212</v>
      </c>
      <c r="L149" s="26"/>
    </row>
    <row r="150" s="7" customFormat="1" ht="24" customHeight="1" spans="1:12">
      <c r="A150" s="22">
        <v>145</v>
      </c>
      <c r="B150" s="22" t="s">
        <v>166</v>
      </c>
      <c r="C150" s="23" t="s">
        <v>21</v>
      </c>
      <c r="D150" s="24" t="s">
        <v>22</v>
      </c>
      <c r="E150" s="25">
        <v>7.52</v>
      </c>
      <c r="F150" s="26">
        <v>353.2144</v>
      </c>
      <c r="G150" s="26">
        <v>158.94648</v>
      </c>
      <c r="H150" s="26">
        <v>105.96432</v>
      </c>
      <c r="I150" s="26">
        <v>5.298216</v>
      </c>
      <c r="J150" s="26">
        <v>5.298216</v>
      </c>
      <c r="K150" s="26">
        <v>70.64288</v>
      </c>
      <c r="L150" s="26"/>
    </row>
    <row r="151" s="7" customFormat="1" ht="24" customHeight="1" spans="1:12">
      <c r="A151" s="22">
        <v>146</v>
      </c>
      <c r="B151" s="22" t="s">
        <v>167</v>
      </c>
      <c r="C151" s="23" t="s">
        <v>21</v>
      </c>
      <c r="D151" s="24" t="s">
        <v>22</v>
      </c>
      <c r="E151" s="25">
        <v>30</v>
      </c>
      <c r="F151" s="26">
        <v>1409.1</v>
      </c>
      <c r="G151" s="26">
        <v>634.095</v>
      </c>
      <c r="H151" s="26">
        <v>422.73</v>
      </c>
      <c r="I151" s="26">
        <v>21.1365</v>
      </c>
      <c r="J151" s="26">
        <v>21.1365</v>
      </c>
      <c r="K151" s="26">
        <v>281.82</v>
      </c>
      <c r="L151" s="26"/>
    </row>
    <row r="152" s="7" customFormat="1" ht="24" customHeight="1" spans="1:12">
      <c r="A152" s="22">
        <v>147</v>
      </c>
      <c r="B152" s="22" t="s">
        <v>168</v>
      </c>
      <c r="C152" s="23" t="s">
        <v>21</v>
      </c>
      <c r="D152" s="24" t="s">
        <v>22</v>
      </c>
      <c r="E152" s="25">
        <v>30</v>
      </c>
      <c r="F152" s="26">
        <v>1409.1</v>
      </c>
      <c r="G152" s="26">
        <v>634.095</v>
      </c>
      <c r="H152" s="26">
        <v>422.73</v>
      </c>
      <c r="I152" s="26">
        <v>21.1365</v>
      </c>
      <c r="J152" s="26">
        <v>21.1365</v>
      </c>
      <c r="K152" s="26">
        <v>281.82</v>
      </c>
      <c r="L152" s="26"/>
    </row>
    <row r="153" s="7" customFormat="1" ht="24" customHeight="1" spans="1:12">
      <c r="A153" s="22">
        <v>148</v>
      </c>
      <c r="B153" s="22" t="s">
        <v>169</v>
      </c>
      <c r="C153" s="23" t="s">
        <v>21</v>
      </c>
      <c r="D153" s="24" t="s">
        <v>22</v>
      </c>
      <c r="E153" s="25">
        <v>20</v>
      </c>
      <c r="F153" s="26">
        <v>939.4</v>
      </c>
      <c r="G153" s="26">
        <v>422.73</v>
      </c>
      <c r="H153" s="26">
        <v>281.82</v>
      </c>
      <c r="I153" s="26">
        <v>14.091</v>
      </c>
      <c r="J153" s="26">
        <v>14.091</v>
      </c>
      <c r="K153" s="26">
        <v>187.88</v>
      </c>
      <c r="L153" s="26"/>
    </row>
    <row r="154" s="7" customFormat="1" ht="24" customHeight="1" spans="1:12">
      <c r="A154" s="22">
        <v>149</v>
      </c>
      <c r="B154" s="22" t="s">
        <v>170</v>
      </c>
      <c r="C154" s="23" t="s">
        <v>21</v>
      </c>
      <c r="D154" s="24" t="s">
        <v>22</v>
      </c>
      <c r="E154" s="25">
        <v>20</v>
      </c>
      <c r="F154" s="26">
        <v>939.4</v>
      </c>
      <c r="G154" s="26">
        <v>422.73</v>
      </c>
      <c r="H154" s="26">
        <v>281.82</v>
      </c>
      <c r="I154" s="26">
        <v>14.091</v>
      </c>
      <c r="J154" s="26">
        <v>14.091</v>
      </c>
      <c r="K154" s="26">
        <v>187.88</v>
      </c>
      <c r="L154" s="26"/>
    </row>
    <row r="155" s="7" customFormat="1" ht="24" customHeight="1" spans="1:12">
      <c r="A155" s="22">
        <v>150</v>
      </c>
      <c r="B155" s="22" t="s">
        <v>171</v>
      </c>
      <c r="C155" s="23" t="s">
        <v>21</v>
      </c>
      <c r="D155" s="24" t="s">
        <v>22</v>
      </c>
      <c r="E155" s="25">
        <v>20</v>
      </c>
      <c r="F155" s="26">
        <v>939.4</v>
      </c>
      <c r="G155" s="26">
        <v>422.73</v>
      </c>
      <c r="H155" s="26">
        <v>281.82</v>
      </c>
      <c r="I155" s="26">
        <v>14.091</v>
      </c>
      <c r="J155" s="26">
        <v>14.091</v>
      </c>
      <c r="K155" s="26">
        <v>187.88</v>
      </c>
      <c r="L155" s="26"/>
    </row>
    <row r="156" s="7" customFormat="1" ht="24" customHeight="1" spans="1:12">
      <c r="A156" s="22">
        <v>151</v>
      </c>
      <c r="B156" s="22" t="s">
        <v>172</v>
      </c>
      <c r="C156" s="23" t="s">
        <v>21</v>
      </c>
      <c r="D156" s="24" t="s">
        <v>22</v>
      </c>
      <c r="E156" s="25">
        <v>10</v>
      </c>
      <c r="F156" s="26">
        <v>469.7</v>
      </c>
      <c r="G156" s="26">
        <v>211.365</v>
      </c>
      <c r="H156" s="26">
        <v>140.91</v>
      </c>
      <c r="I156" s="26">
        <v>7.0455</v>
      </c>
      <c r="J156" s="26">
        <v>7.0455</v>
      </c>
      <c r="K156" s="26">
        <v>93.94</v>
      </c>
      <c r="L156" s="26"/>
    </row>
    <row r="157" s="7" customFormat="1" ht="24" customHeight="1" spans="1:12">
      <c r="A157" s="22" t="s">
        <v>173</v>
      </c>
      <c r="B157" s="22">
        <v>0</v>
      </c>
      <c r="C157" s="23" t="s">
        <v>21</v>
      </c>
      <c r="D157" s="24" t="s">
        <v>22</v>
      </c>
      <c r="E157" s="25">
        <v>4699.56</v>
      </c>
      <c r="F157" s="26">
        <v>220738.3332</v>
      </c>
      <c r="G157" s="26">
        <v>99332.2499400001</v>
      </c>
      <c r="H157" s="26">
        <v>66221.49996</v>
      </c>
      <c r="I157" s="26">
        <v>3311.074998</v>
      </c>
      <c r="J157" s="26">
        <v>3311.074998</v>
      </c>
      <c r="K157" s="26">
        <v>44147.66664</v>
      </c>
      <c r="L157" s="26"/>
    </row>
    <row r="158" s="8" customFormat="1" ht="28.5" customHeight="1" spans="1:14">
      <c r="A158" s="30" t="s">
        <v>174</v>
      </c>
      <c r="B158" s="30"/>
      <c r="C158" s="31" t="s">
        <v>175</v>
      </c>
      <c r="D158" s="31"/>
      <c r="E158" s="27" t="s">
        <v>176</v>
      </c>
      <c r="F158" s="32">
        <f>C158+3</f>
        <v>45822</v>
      </c>
      <c r="G158" s="32"/>
      <c r="H158" s="33"/>
      <c r="I158" s="33"/>
      <c r="J158" s="33"/>
      <c r="K158" s="33"/>
      <c r="L158" s="33"/>
      <c r="M158" s="41"/>
      <c r="N158" s="41"/>
    </row>
    <row r="159" s="8" customFormat="1" ht="26.25" customHeight="1" spans="1:14">
      <c r="A159" s="34" t="s">
        <v>177</v>
      </c>
      <c r="B159" s="34"/>
      <c r="C159" s="34"/>
      <c r="D159" s="34"/>
      <c r="E159" s="34"/>
      <c r="F159" s="34"/>
      <c r="G159" s="34"/>
      <c r="H159" s="34"/>
      <c r="I159" s="34"/>
      <c r="J159" s="34"/>
      <c r="K159" s="34"/>
      <c r="L159" s="34"/>
      <c r="M159" s="41"/>
      <c r="N159" s="41"/>
    </row>
    <row r="160" s="8" customFormat="1" ht="23.25" customHeight="1" spans="1:14">
      <c r="A160" s="34" t="s">
        <v>178</v>
      </c>
      <c r="B160" s="34"/>
      <c r="C160" s="34"/>
      <c r="D160" s="34"/>
      <c r="E160" s="34"/>
      <c r="F160" s="34"/>
      <c r="G160" s="34"/>
      <c r="H160" s="34"/>
      <c r="I160" s="34"/>
      <c r="J160" s="34"/>
      <c r="K160" s="34"/>
      <c r="L160" s="34"/>
      <c r="M160" s="42"/>
      <c r="N160" s="41"/>
    </row>
    <row r="161" s="8" customFormat="1" ht="23.25" customHeight="1" spans="1:14">
      <c r="A161" s="34"/>
      <c r="B161" s="34"/>
      <c r="C161" s="34"/>
      <c r="D161" s="34"/>
      <c r="E161" s="34"/>
      <c r="F161" s="34"/>
      <c r="G161" s="34"/>
      <c r="H161" s="34"/>
      <c r="I161" s="34"/>
      <c r="J161" s="34"/>
      <c r="K161" s="34"/>
      <c r="L161" s="34"/>
      <c r="M161" s="42"/>
      <c r="N161" s="41"/>
    </row>
    <row r="162" s="8" customFormat="1" ht="24" customHeight="1" spans="1:12">
      <c r="A162" s="34" t="s">
        <v>179</v>
      </c>
      <c r="B162" s="34"/>
      <c r="C162" s="34"/>
      <c r="D162" s="34"/>
      <c r="E162" s="34" t="s">
        <v>180</v>
      </c>
      <c r="F162" s="34"/>
      <c r="G162" s="34"/>
      <c r="H162" s="34"/>
      <c r="I162" s="34"/>
      <c r="J162" s="34"/>
      <c r="K162" s="34"/>
      <c r="L162" s="34"/>
    </row>
    <row r="163" s="8" customFormat="1" ht="24" customHeight="1" spans="1:12">
      <c r="A163" s="34"/>
      <c r="B163" s="34"/>
      <c r="C163" s="34"/>
      <c r="D163" s="34"/>
      <c r="E163" s="34"/>
      <c r="F163" s="34"/>
      <c r="G163" s="34"/>
      <c r="H163" s="34"/>
      <c r="I163" s="34"/>
      <c r="J163" s="34"/>
      <c r="K163" s="34"/>
      <c r="L163" s="36"/>
    </row>
    <row r="164" s="8" customFormat="1" ht="23.25" customHeight="1" spans="1:12">
      <c r="A164" s="35"/>
      <c r="B164" s="36"/>
      <c r="C164" s="36"/>
      <c r="D164" s="36"/>
      <c r="E164" s="36"/>
      <c r="F164" s="37"/>
      <c r="G164" s="37"/>
      <c r="H164" s="37"/>
      <c r="I164" s="37"/>
      <c r="J164" s="37"/>
      <c r="K164" s="37"/>
      <c r="L164" s="36"/>
    </row>
    <row r="165" s="8" customFormat="1" ht="24" customHeight="1" spans="1:12">
      <c r="A165" s="38"/>
      <c r="B165" s="37"/>
      <c r="C165" s="37"/>
      <c r="D165" s="37"/>
      <c r="E165" s="37"/>
      <c r="F165" s="37"/>
      <c r="G165" s="37"/>
      <c r="H165" s="37"/>
      <c r="I165" s="37"/>
      <c r="J165" s="37"/>
      <c r="K165" s="37"/>
      <c r="L165" s="37"/>
    </row>
    <row r="166" s="8" customFormat="1" spans="1:5">
      <c r="A166" s="39"/>
      <c r="E166" s="40"/>
    </row>
    <row r="167" s="8" customFormat="1" spans="1:5">
      <c r="A167" s="39"/>
      <c r="E167" s="40"/>
    </row>
    <row r="168" s="8" customFormat="1" spans="1:1">
      <c r="A168" s="39"/>
    </row>
  </sheetData>
  <mergeCells count="23">
    <mergeCell ref="E1:L1"/>
    <mergeCell ref="A2:E2"/>
    <mergeCell ref="F2:G2"/>
    <mergeCell ref="H2:I2"/>
    <mergeCell ref="K2:L2"/>
    <mergeCell ref="A3:B3"/>
    <mergeCell ref="G3:J3"/>
    <mergeCell ref="K3:L3"/>
    <mergeCell ref="G4:L4"/>
    <mergeCell ref="A158:B158"/>
    <mergeCell ref="C158:D158"/>
    <mergeCell ref="F158:G158"/>
    <mergeCell ref="A159:L159"/>
    <mergeCell ref="A160:L160"/>
    <mergeCell ref="A162:D162"/>
    <mergeCell ref="E162:L162"/>
    <mergeCell ref="A165:L165"/>
    <mergeCell ref="A4:A5"/>
    <mergeCell ref="B4:B5"/>
    <mergeCell ref="C4:C5"/>
    <mergeCell ref="D4:D5"/>
    <mergeCell ref="E4:E5"/>
    <mergeCell ref="F4:F5"/>
  </mergeCells>
  <dataValidations count="6">
    <dataValidation type="textLength" operator="between" showInputMessage="1" showErrorMessage="1" sqref="C6 B164:C164 C7:C29 C30:C157 B166:C65358">
      <formula1>2</formula1>
      <formula2>10</formula2>
    </dataValidation>
    <dataValidation allowBlank="1" showErrorMessage="1" sqref="E4 F4 G5 H5 I5 J5 K5 D6 G6 H6 K6 D164:E164 D7:D29 D30:D157 D166:D167 F6:F157 F166:F65358 G7:G29 G30:G157 G166:G65358 H7:H29 H30:H157 H166:H65358 I6:I157 I166:I65358 J6:J157 J166:J65358 K7:K29 K30:K157 K166:K65358 L5:L6 L7:L9 L10:L14 L15:L29 L30:L31 L32:L157 L163:L164 L166:L65358"/>
    <dataValidation type="whole" operator="between" allowBlank="1" showInputMessage="1" showErrorMessage="1" sqref="A6:B6 A7:A29 A30:A157 B7:B29 B30:B157">
      <formula1>1</formula1>
      <formula2>5000</formula2>
    </dataValidation>
    <dataValidation showInputMessage="1" showErrorMessage="1" sqref="E6:E157 E166:E167"/>
    <dataValidation type="whole" operator="between" allowBlank="1" showInputMessage="1" showErrorMessage="1" sqref="A164 A166:A65358">
      <formula1>1</formula1>
      <formula2>2000</formula2>
    </dataValidation>
    <dataValidation type="list" showInputMessage="1" showErrorMessage="1" prompt="1 男&#10;2 女" sqref="D168:E65358">
      <formula1>"1,2"</formula1>
    </dataValidation>
  </dataValidations>
  <pageMargins left="0.751388888888889" right="0.751388888888889" top="0.511805555555556" bottom="0.432638888888889" header="0.5" footer="0.196527777777778"/>
  <pageSetup paperSize="9" scale="66" fitToHeight="0" orientation="portrait" horizontalDpi="600"/>
  <headerFooter>
    <oddFooter>&amp;C第 &amp;P 页，共 &amp;N 页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7"/>
  <sheetViews>
    <sheetView workbookViewId="0">
      <selection activeCell="A2" sqref="A2"/>
    </sheetView>
  </sheetViews>
  <sheetFormatPr defaultColWidth="9" defaultRowHeight="14.25" outlineLevelRow="6"/>
  <sheetData>
    <row r="1" spans="1:13">
      <c r="A1" s="1"/>
      <c r="B1" s="1"/>
      <c r="C1" s="1"/>
      <c r="D1" s="1"/>
      <c r="E1" s="1"/>
      <c r="F1" s="1"/>
      <c r="G1" s="2"/>
      <c r="H1" s="2" t="s">
        <v>181</v>
      </c>
      <c r="I1" s="3"/>
      <c r="J1" s="3"/>
      <c r="K1" s="3"/>
      <c r="L1" s="3"/>
      <c r="M1" s="3"/>
    </row>
    <row r="2" spans="1:13">
      <c r="A2" s="1" t="s">
        <v>182</v>
      </c>
      <c r="B2" s="1" t="s">
        <v>183</v>
      </c>
      <c r="C2" s="1"/>
      <c r="D2" s="1"/>
      <c r="E2" s="1"/>
      <c r="F2" s="1"/>
      <c r="G2" s="2"/>
      <c r="H2" s="1" t="e">
        <f>#REF!</f>
        <v>#REF!</v>
      </c>
      <c r="I2" s="4" t="str">
        <f ca="1">IFERROR(VLOOKUP($H2,$A:$F,COLUMN(B:B),),"")</f>
        <v/>
      </c>
      <c r="J2" s="4" t="str">
        <f>IFERROR(VLOOKUP($H2,#REF!,COLUMN(#REF!),),"")</f>
        <v/>
      </c>
      <c r="K2" s="4" t="str">
        <f>IFERROR(VLOOKUP($H2,#REF!,COLUMN(#REF!),),"")</f>
        <v/>
      </c>
      <c r="L2" s="4" t="str">
        <f>IFERROR(VLOOKUP($H2,#REF!,COLUMN(#REF!),),"")</f>
        <v/>
      </c>
      <c r="M2" s="4" t="str">
        <f>IFERROR(VLOOKUP($H2,#REF!,COLUMN(#REF!),),"")</f>
        <v/>
      </c>
    </row>
    <row r="3" spans="1:13">
      <c r="A3" s="1" t="s">
        <v>184</v>
      </c>
      <c r="B3" s="1" t="s">
        <v>185</v>
      </c>
      <c r="C3" s="1"/>
      <c r="D3" s="1"/>
      <c r="E3" s="1"/>
      <c r="F3" s="1"/>
      <c r="G3" s="2"/>
      <c r="H3" s="1"/>
      <c r="I3" s="4"/>
      <c r="J3" s="4"/>
      <c r="K3" s="4"/>
      <c r="L3" s="4"/>
      <c r="M3" s="4"/>
    </row>
    <row r="4" spans="1:13">
      <c r="A4" s="1"/>
      <c r="B4" s="1"/>
      <c r="C4" s="1"/>
      <c r="D4" s="1"/>
      <c r="E4" s="1"/>
      <c r="F4" s="1"/>
      <c r="G4" s="2"/>
      <c r="H4" s="1"/>
      <c r="I4" s="4"/>
      <c r="J4" s="4"/>
      <c r="K4" s="4"/>
      <c r="L4" s="4"/>
      <c r="M4" s="4"/>
    </row>
    <row r="5" spans="1:13">
      <c r="A5" s="1"/>
      <c r="B5" s="1"/>
      <c r="C5" s="1"/>
      <c r="D5" s="1"/>
      <c r="E5" s="1"/>
      <c r="F5" s="1"/>
      <c r="G5" s="2"/>
      <c r="H5" s="1"/>
      <c r="I5" s="4" t="str">
        <f>IFERROR(VLOOKUP($H5,#REF!,COLUMN(#REF!),),"")</f>
        <v/>
      </c>
      <c r="J5" s="4" t="str">
        <f>IFERROR(VLOOKUP($H5,#REF!,COLUMN(#REF!),),"")</f>
        <v/>
      </c>
      <c r="K5" s="4" t="str">
        <f>IFERROR(VLOOKUP($H5,#REF!,COLUMN(#REF!),),"")</f>
        <v/>
      </c>
      <c r="L5" s="4" t="str">
        <f>IFERROR(VLOOKUP($H5,#REF!,COLUMN(#REF!),),"")</f>
        <v/>
      </c>
      <c r="M5" s="4" t="str">
        <f>IFERROR(VLOOKUP($H5,#REF!,COLUMN(#REF!),),"")</f>
        <v/>
      </c>
    </row>
    <row r="6" spans="1:13">
      <c r="A6" s="2"/>
      <c r="B6" s="2"/>
      <c r="C6" s="2"/>
      <c r="D6" s="2"/>
      <c r="E6" s="2"/>
      <c r="F6" s="2"/>
      <c r="G6" s="2"/>
      <c r="H6" s="1"/>
      <c r="I6" s="4"/>
      <c r="J6" s="4"/>
      <c r="K6" s="4"/>
      <c r="L6" s="4"/>
      <c r="M6" s="4"/>
    </row>
    <row r="7" spans="1:13">
      <c r="A7" s="2"/>
      <c r="B7" s="2"/>
      <c r="C7" s="2"/>
      <c r="D7" s="2"/>
      <c r="E7" s="2"/>
      <c r="F7" s="2"/>
      <c r="G7" s="2"/>
      <c r="H7" s="1"/>
      <c r="I7" s="4"/>
      <c r="J7" s="4"/>
      <c r="K7" s="4"/>
      <c r="L7" s="4"/>
      <c r="M7" s="4"/>
    </row>
  </sheetData>
  <pageMargins left="0.75" right="0.75" top="1" bottom="1" header="0.51" footer="0.5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打印表</vt:lpstr>
      <vt:lpstr>公式表格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ThinkPad</dc:creator>
  <cp:lastModifiedBy>zhangdayu03</cp:lastModifiedBy>
  <dcterms:created xsi:type="dcterms:W3CDTF">2009-04-16T08:07:00Z</dcterms:created>
  <cp:lastPrinted>2014-04-23T08:16:00Z</cp:lastPrinted>
  <dcterms:modified xsi:type="dcterms:W3CDTF">2025-06-10T01:21:25Z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