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316"/>
  </bookViews>
  <sheets>
    <sheet name="打印表" sheetId="9" r:id="rId1"/>
    <sheet name="公式表格" sheetId="8" state="hidden" r:id="rId2"/>
  </sheets>
  <calcPr calcId="144525"/>
</workbook>
</file>

<file path=xl/sharedStrings.xml><?xml version="1.0" encoding="utf-8"?>
<sst xmlns="http://schemas.openxmlformats.org/spreadsheetml/2006/main" count="164" uniqueCount="78">
  <si>
    <t>中国人民财产保险股份有限公司抚顺分公司
农业保险承保公示清单</t>
  </si>
  <si>
    <t>新宾县下夹河乡双台子村</t>
  </si>
  <si>
    <t xml:space="preserve">每亩保险金额：  </t>
  </si>
  <si>
    <t>770元</t>
  </si>
  <si>
    <t>每亩保险费：</t>
  </si>
  <si>
    <t>46.97元</t>
  </si>
  <si>
    <t>单位：元、亩</t>
  </si>
  <si>
    <t>序号</t>
  </si>
  <si>
    <t>被保险人姓名</t>
  </si>
  <si>
    <t>保险标的项目</t>
  </si>
  <si>
    <t>种植地点</t>
  </si>
  <si>
    <t>保险数量</t>
  </si>
  <si>
    <t>总保险费</t>
  </si>
  <si>
    <t>保费构成</t>
  </si>
  <si>
    <t>中央财政45%</t>
  </si>
  <si>
    <t>省财政32%</t>
  </si>
  <si>
    <t>地市财政1.5%</t>
  </si>
  <si>
    <t>县(区）财政1.5%</t>
  </si>
  <si>
    <t>农户自交保险费20%</t>
  </si>
  <si>
    <t>其他</t>
  </si>
  <si>
    <t>吴春生</t>
  </si>
  <si>
    <t>玉米</t>
  </si>
  <si>
    <t>下夹河乡双台子村</t>
  </si>
  <si>
    <t>宋广森</t>
  </si>
  <si>
    <t>安春利</t>
  </si>
  <si>
    <t>孟宪虎</t>
  </si>
  <si>
    <t>隋德保</t>
  </si>
  <si>
    <t>孙淑华</t>
  </si>
  <si>
    <t>石秀华</t>
  </si>
  <si>
    <t>武婷婷</t>
  </si>
  <si>
    <t>张明艳</t>
  </si>
  <si>
    <t>宋玉良</t>
  </si>
  <si>
    <t>曲春东</t>
  </si>
  <si>
    <t>王平</t>
  </si>
  <si>
    <t>隋焕焕</t>
  </si>
  <si>
    <t>王微微</t>
  </si>
  <si>
    <t>张树君</t>
  </si>
  <si>
    <t>史秀梅</t>
  </si>
  <si>
    <t>隋德信</t>
  </si>
  <si>
    <t>张文俊</t>
  </si>
  <si>
    <t>刘希库</t>
  </si>
  <si>
    <t>金艳</t>
  </si>
  <si>
    <t>解洪义</t>
  </si>
  <si>
    <t>孙丽君</t>
  </si>
  <si>
    <t>李春铎</t>
  </si>
  <si>
    <t>常宝霞</t>
  </si>
  <si>
    <t>孟宪伟</t>
  </si>
  <si>
    <t>付凤华</t>
  </si>
  <si>
    <t>于文昌</t>
  </si>
  <si>
    <t>刘希佳</t>
  </si>
  <si>
    <t>刘兰伟</t>
  </si>
  <si>
    <t>丁福贵</t>
  </si>
  <si>
    <t>马富林</t>
  </si>
  <si>
    <t>马景林</t>
  </si>
  <si>
    <t>崔凤</t>
  </si>
  <si>
    <t>曲秀利</t>
  </si>
  <si>
    <t>赵连和</t>
  </si>
  <si>
    <t>包维祥</t>
  </si>
  <si>
    <t>曲春忱</t>
  </si>
  <si>
    <t>马凤娥</t>
  </si>
  <si>
    <t>曲秀波</t>
  </si>
  <si>
    <t>邓忠军</t>
  </si>
  <si>
    <t>马广威</t>
  </si>
  <si>
    <t>孟熙胜</t>
  </si>
  <si>
    <t>孟广启</t>
  </si>
  <si>
    <t>合计</t>
  </si>
  <si>
    <t>公示期:</t>
  </si>
  <si>
    <t>2025年6月11日</t>
  </si>
  <si>
    <t>——————</t>
  </si>
  <si>
    <t>注：公示期内，对公示情况如有异议，请及时与人保财险新宾支公司联系。</t>
  </si>
  <si>
    <t>联系人：王玉洪，联系电话：55022977  客户服务电话：95518、保险监督投诉电话12378</t>
  </si>
  <si>
    <t>承保公司盖章：</t>
  </si>
  <si>
    <t>村委会公章：</t>
  </si>
  <si>
    <t>此列填入</t>
  </si>
  <si>
    <t>用材林</t>
  </si>
  <si>
    <t>商品林</t>
  </si>
  <si>
    <t>防护林</t>
  </si>
  <si>
    <t>公益林</t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</si>
</sst>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yyyy&quot;年&quot;m&quot;月&quot;d&quot;日&quot;;@"/>
    <numFmt numFmtId="177" formatCode="0_);[Red]\(0\)"/>
    <numFmt numFmtId="178" formatCode="0.00_ "/>
  </numFmts>
  <fonts count="34">
    <font>
      <sz val="12"/>
      <name val="宋体"/>
      <charset val="134"/>
    </font>
    <font>
      <sz val="12"/>
      <color theme="1"/>
      <name val="楷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11"/>
      <name val="华文中宋"/>
      <charset val="134"/>
    </font>
    <font>
      <b/>
      <sz val="10"/>
      <name val="华文中宋"/>
      <charset val="134"/>
    </font>
    <font>
      <b/>
      <sz val="11"/>
      <name val="标宋体"/>
      <charset val="134"/>
    </font>
    <font>
      <b/>
      <u/>
      <sz val="11"/>
      <name val="华文中宋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2"/>
      <name val="Calibri"/>
      <charset val="0"/>
    </font>
    <font>
      <b/>
      <sz val="13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10"/>
      <name val="宋体"/>
      <charset val="134"/>
    </font>
    <font>
      <b/>
      <sz val="11"/>
      <color indexed="9"/>
      <name val="宋体"/>
      <charset val="134"/>
    </font>
    <font>
      <u/>
      <sz val="11"/>
      <color rgb="FF0000FF"/>
      <name val="宋体"/>
      <charset val="134"/>
      <scheme val="minor"/>
    </font>
    <font>
      <sz val="11"/>
      <color indexed="20"/>
      <name val="宋体"/>
      <charset val="134"/>
    </font>
    <font>
      <b/>
      <sz val="11"/>
      <color indexed="56"/>
      <name val="宋体"/>
      <charset val="134"/>
    </font>
    <font>
      <i/>
      <sz val="11"/>
      <color indexed="23"/>
      <name val="宋体"/>
      <charset val="134"/>
    </font>
    <font>
      <b/>
      <sz val="11"/>
      <color indexed="8"/>
      <name val="宋体"/>
      <charset val="134"/>
    </font>
    <font>
      <sz val="11"/>
      <color indexed="62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u/>
      <sz val="11"/>
      <color rgb="FF800080"/>
      <name val="宋体"/>
      <charset val="134"/>
      <scheme val="minor"/>
    </font>
    <font>
      <b/>
      <sz val="11"/>
      <color indexed="52"/>
      <name val="宋体"/>
      <charset val="134"/>
    </font>
    <font>
      <sz val="11"/>
      <color indexed="17"/>
      <name val="宋体"/>
      <charset val="134"/>
    </font>
    <font>
      <sz val="10"/>
      <name val="Arial"/>
      <charset val="0"/>
    </font>
    <font>
      <sz val="11"/>
      <color theme="1"/>
      <name val="宋体"/>
      <charset val="13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ck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2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19" borderId="12" applyNumberFormat="0" applyFont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7" fillId="17" borderId="10" applyNumberFormat="0" applyAlignment="0" applyProtection="0">
      <alignment vertical="center"/>
    </xf>
    <xf numFmtId="0" fontId="30" fillId="17" borderId="8" applyNumberFormat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23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33" fillId="0" borderId="1"/>
    <xf numFmtId="0" fontId="26" fillId="8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24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0" borderId="1"/>
    <xf numFmtId="0" fontId="26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Border="1">
      <alignment vertical="center"/>
    </xf>
    <xf numFmtId="177" fontId="2" fillId="0" borderId="0" xfId="0" applyNumberFormat="1" applyFo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176" fontId="5" fillId="0" borderId="0" xfId="0" applyNumberFormat="1" applyFont="1" applyAlignment="1">
      <alignment horizontal="distributed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distributed" vertical="center"/>
    </xf>
    <xf numFmtId="0" fontId="5" fillId="0" borderId="0" xfId="0" applyFont="1" applyAlignment="1">
      <alignment horizontal="center" vertical="center" wrapText="1"/>
    </xf>
    <xf numFmtId="176" fontId="9" fillId="0" borderId="3" xfId="0" applyNumberFormat="1" applyFont="1" applyBorder="1" applyAlignment="1">
      <alignment horizontal="distributed" vertical="center"/>
    </xf>
    <xf numFmtId="49" fontId="9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177" fontId="11" fillId="0" borderId="0" xfId="0" applyNumberFormat="1" applyFont="1" applyBorder="1">
      <alignment vertical="center"/>
    </xf>
    <xf numFmtId="49" fontId="11" fillId="0" borderId="0" xfId="0" applyNumberFormat="1" applyFont="1" applyBorder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7" fontId="2" fillId="0" borderId="0" xfId="0" applyNumberFormat="1" applyFont="1" applyBorder="1">
      <alignment vertical="center"/>
    </xf>
    <xf numFmtId="49" fontId="2" fillId="0" borderId="0" xfId="0" applyNumberFormat="1" applyFont="1" applyFill="1" applyBorder="1">
      <alignment vertical="center"/>
    </xf>
    <xf numFmtId="0" fontId="5" fillId="0" borderId="2" xfId="0" applyFont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0" fillId="0" borderId="0" xfId="0" applyFont="1" applyAlignment="1"/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常规_Sheet1" xfId="53"/>
    <cellStyle name="常规 3" xfId="54"/>
    <cellStyle name="常规 2" xfId="55"/>
    <cellStyle name="常规 5" xfId="56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30480</xdr:colOff>
      <xdr:row>0</xdr:row>
      <xdr:rowOff>487045</xdr:rowOff>
    </xdr:to>
    <xdr:pic>
      <xdr:nvPicPr>
        <xdr:cNvPr id="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3288030" cy="4870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60"/>
  <sheetViews>
    <sheetView showZeros="0" tabSelected="1" zoomScale="85" zoomScaleNormal="85" topLeftCell="A30" workbookViewId="0">
      <selection activeCell="A50" sqref="A50:L50"/>
    </sheetView>
  </sheetViews>
  <sheetFormatPr defaultColWidth="12.25" defaultRowHeight="12"/>
  <cols>
    <col min="1" max="1" width="6.625" style="9" customWidth="1"/>
    <col min="2" max="2" width="9.875" style="7" customWidth="1"/>
    <col min="3" max="3" width="10.625" style="7" customWidth="1"/>
    <col min="4" max="4" width="15.625" style="7" customWidth="1"/>
    <col min="5" max="5" width="12.4916666666667" style="7" customWidth="1"/>
    <col min="6" max="6" width="11.325" style="7" customWidth="1"/>
    <col min="7" max="11" width="9.25833333333333" style="7" customWidth="1"/>
    <col min="12" max="12" width="9.10833333333333" style="7" customWidth="1"/>
    <col min="13" max="16384" width="12.25" style="7"/>
  </cols>
  <sheetData>
    <row r="1" s="5" customFormat="1" ht="65" customHeight="1" spans="1:12">
      <c r="A1" s="10"/>
      <c r="B1" s="10"/>
      <c r="C1" s="10"/>
      <c r="D1" s="10"/>
      <c r="E1" s="11" t="s">
        <v>0</v>
      </c>
      <c r="F1" s="11"/>
      <c r="G1" s="11"/>
      <c r="H1" s="11"/>
      <c r="I1" s="11"/>
      <c r="J1" s="11"/>
      <c r="K1" s="11"/>
      <c r="L1" s="11"/>
    </row>
    <row r="2" s="5" customFormat="1" ht="24" customHeight="1" spans="1:12">
      <c r="A2" s="12" t="s">
        <v>1</v>
      </c>
      <c r="B2" s="12"/>
      <c r="C2" s="12"/>
      <c r="D2" s="12"/>
      <c r="E2" s="12"/>
      <c r="F2" s="13"/>
      <c r="G2" s="13"/>
      <c r="H2" s="14"/>
      <c r="I2" s="14"/>
      <c r="J2" s="29"/>
      <c r="K2" s="14"/>
      <c r="L2" s="14"/>
    </row>
    <row r="3" s="5" customFormat="1" ht="24" customHeight="1" spans="1:12">
      <c r="A3" s="15" t="s">
        <v>2</v>
      </c>
      <c r="B3" s="15"/>
      <c r="C3" s="16" t="s">
        <v>3</v>
      </c>
      <c r="D3" s="17"/>
      <c r="E3" s="17" t="s">
        <v>4</v>
      </c>
      <c r="F3" s="16" t="s">
        <v>5</v>
      </c>
      <c r="G3" s="12"/>
      <c r="H3" s="18"/>
      <c r="I3" s="18"/>
      <c r="J3" s="18"/>
      <c r="K3" s="39" t="s">
        <v>6</v>
      </c>
      <c r="L3" s="39"/>
    </row>
    <row r="4" s="5" customFormat="1" ht="29.1" customHeight="1" spans="1:12">
      <c r="A4" s="19" t="s">
        <v>7</v>
      </c>
      <c r="B4" s="19" t="s">
        <v>8</v>
      </c>
      <c r="C4" s="19" t="s">
        <v>9</v>
      </c>
      <c r="D4" s="19" t="s">
        <v>10</v>
      </c>
      <c r="E4" s="19" t="s">
        <v>11</v>
      </c>
      <c r="F4" s="19" t="s">
        <v>12</v>
      </c>
      <c r="G4" s="20" t="s">
        <v>13</v>
      </c>
      <c r="H4" s="20"/>
      <c r="I4" s="20"/>
      <c r="J4" s="20"/>
      <c r="K4" s="20"/>
      <c r="L4" s="20"/>
    </row>
    <row r="5" s="6" customFormat="1" ht="40" customHeight="1" spans="1:12">
      <c r="A5" s="19"/>
      <c r="B5" s="19"/>
      <c r="C5" s="19"/>
      <c r="D5" s="19"/>
      <c r="E5" s="19"/>
      <c r="F5" s="19"/>
      <c r="G5" s="21" t="s">
        <v>14</v>
      </c>
      <c r="H5" s="21" t="s">
        <v>15</v>
      </c>
      <c r="I5" s="21" t="s">
        <v>16</v>
      </c>
      <c r="J5" s="21" t="s">
        <v>17</v>
      </c>
      <c r="K5" s="40" t="s">
        <v>18</v>
      </c>
      <c r="L5" s="40" t="s">
        <v>19</v>
      </c>
    </row>
    <row r="6" s="7" customFormat="1" ht="24" customHeight="1" spans="1:12">
      <c r="A6" s="22">
        <v>1</v>
      </c>
      <c r="B6" s="22" t="s">
        <v>20</v>
      </c>
      <c r="C6" s="23" t="s">
        <v>21</v>
      </c>
      <c r="D6" s="24" t="s">
        <v>22</v>
      </c>
      <c r="E6" s="25">
        <v>10</v>
      </c>
      <c r="F6" s="26">
        <v>469.7</v>
      </c>
      <c r="G6" s="26">
        <v>211.365</v>
      </c>
      <c r="H6" s="26">
        <v>150.304</v>
      </c>
      <c r="I6" s="26">
        <v>7.0455</v>
      </c>
      <c r="J6" s="26">
        <v>7.0455</v>
      </c>
      <c r="K6" s="26">
        <v>93.94</v>
      </c>
      <c r="L6" s="26"/>
    </row>
    <row r="7" s="7" customFormat="1" ht="24" customHeight="1" spans="1:12">
      <c r="A7" s="22">
        <v>2</v>
      </c>
      <c r="B7" s="22" t="s">
        <v>23</v>
      </c>
      <c r="C7" s="23" t="s">
        <v>21</v>
      </c>
      <c r="D7" s="24" t="s">
        <v>22</v>
      </c>
      <c r="E7" s="25">
        <v>31.5</v>
      </c>
      <c r="F7" s="26">
        <v>1479.555</v>
      </c>
      <c r="G7" s="26">
        <v>665.79975</v>
      </c>
      <c r="H7" s="26">
        <v>443.8665</v>
      </c>
      <c r="I7" s="26">
        <v>22.193325</v>
      </c>
      <c r="J7" s="26">
        <v>22.193325</v>
      </c>
      <c r="K7" s="26">
        <v>295.911</v>
      </c>
      <c r="L7" s="26"/>
    </row>
    <row r="8" s="7" customFormat="1" ht="24" customHeight="1" spans="1:12">
      <c r="A8" s="22">
        <v>3</v>
      </c>
      <c r="B8" s="22" t="s">
        <v>24</v>
      </c>
      <c r="C8" s="23" t="s">
        <v>21</v>
      </c>
      <c r="D8" s="24" t="s">
        <v>22</v>
      </c>
      <c r="E8" s="25">
        <v>21.3</v>
      </c>
      <c r="F8" s="26">
        <v>1000.461</v>
      </c>
      <c r="G8" s="26">
        <v>450.20745</v>
      </c>
      <c r="H8" s="26">
        <v>300.1383</v>
      </c>
      <c r="I8" s="26">
        <v>15.006915</v>
      </c>
      <c r="J8" s="26">
        <v>15.006915</v>
      </c>
      <c r="K8" s="26">
        <v>200.0922</v>
      </c>
      <c r="L8" s="26"/>
    </row>
    <row r="9" s="7" customFormat="1" ht="24" customHeight="1" spans="1:12">
      <c r="A9" s="22">
        <v>4</v>
      </c>
      <c r="B9" s="22" t="s">
        <v>25</v>
      </c>
      <c r="C9" s="23" t="s">
        <v>21</v>
      </c>
      <c r="D9" s="24" t="s">
        <v>22</v>
      </c>
      <c r="E9" s="25">
        <v>89</v>
      </c>
      <c r="F9" s="26">
        <v>4180.33</v>
      </c>
      <c r="G9" s="26">
        <v>1881.1485</v>
      </c>
      <c r="H9" s="26">
        <v>1254.099</v>
      </c>
      <c r="I9" s="26">
        <v>62.70495</v>
      </c>
      <c r="J9" s="26">
        <v>62.70495</v>
      </c>
      <c r="K9" s="26">
        <v>836.066</v>
      </c>
      <c r="L9" s="26"/>
    </row>
    <row r="10" s="7" customFormat="1" ht="24" customHeight="1" spans="1:12">
      <c r="A10" s="22">
        <v>5</v>
      </c>
      <c r="B10" s="22" t="s">
        <v>26</v>
      </c>
      <c r="C10" s="23" t="s">
        <v>21</v>
      </c>
      <c r="D10" s="24" t="s">
        <v>22</v>
      </c>
      <c r="E10" s="25">
        <v>99</v>
      </c>
      <c r="F10" s="26">
        <v>4650.03</v>
      </c>
      <c r="G10" s="26">
        <v>2092.5135</v>
      </c>
      <c r="H10" s="26">
        <v>1395.009</v>
      </c>
      <c r="I10" s="26">
        <v>69.75045</v>
      </c>
      <c r="J10" s="26">
        <v>69.75045</v>
      </c>
      <c r="K10" s="26">
        <v>930.006</v>
      </c>
      <c r="L10" s="26"/>
    </row>
    <row r="11" s="7" customFormat="1" ht="24" customHeight="1" spans="1:12">
      <c r="A11" s="22">
        <v>6</v>
      </c>
      <c r="B11" s="22" t="s">
        <v>27</v>
      </c>
      <c r="C11" s="23" t="s">
        <v>21</v>
      </c>
      <c r="D11" s="24" t="s">
        <v>22</v>
      </c>
      <c r="E11" s="25">
        <v>86</v>
      </c>
      <c r="F11" s="26">
        <v>4039.42</v>
      </c>
      <c r="G11" s="26">
        <v>1817.739</v>
      </c>
      <c r="H11" s="26">
        <v>1211.826</v>
      </c>
      <c r="I11" s="26">
        <v>60.5913</v>
      </c>
      <c r="J11" s="26">
        <v>60.5913</v>
      </c>
      <c r="K11" s="26">
        <v>807.884</v>
      </c>
      <c r="L11" s="26"/>
    </row>
    <row r="12" s="7" customFormat="1" ht="24" customHeight="1" spans="1:12">
      <c r="A12" s="22">
        <v>7</v>
      </c>
      <c r="B12" s="22" t="s">
        <v>28</v>
      </c>
      <c r="C12" s="23" t="s">
        <v>21</v>
      </c>
      <c r="D12" s="24" t="s">
        <v>22</v>
      </c>
      <c r="E12" s="25">
        <v>87</v>
      </c>
      <c r="F12" s="26">
        <v>4086.39</v>
      </c>
      <c r="G12" s="26">
        <v>1838.8755</v>
      </c>
      <c r="H12" s="26">
        <v>1225.917</v>
      </c>
      <c r="I12" s="26">
        <v>61.29585</v>
      </c>
      <c r="J12" s="26">
        <v>61.29585</v>
      </c>
      <c r="K12" s="26">
        <v>817.278</v>
      </c>
      <c r="L12" s="26"/>
    </row>
    <row r="13" s="7" customFormat="1" ht="24" customHeight="1" spans="1:12">
      <c r="A13" s="22">
        <v>8</v>
      </c>
      <c r="B13" s="22" t="s">
        <v>29</v>
      </c>
      <c r="C13" s="23" t="s">
        <v>21</v>
      </c>
      <c r="D13" s="24" t="s">
        <v>22</v>
      </c>
      <c r="E13" s="25">
        <v>97</v>
      </c>
      <c r="F13" s="26">
        <v>4556.09</v>
      </c>
      <c r="G13" s="26">
        <v>2050.2405</v>
      </c>
      <c r="H13" s="26">
        <v>1366.827</v>
      </c>
      <c r="I13" s="26">
        <v>68.34135</v>
      </c>
      <c r="J13" s="26">
        <v>68.34135</v>
      </c>
      <c r="K13" s="26">
        <v>911.218</v>
      </c>
      <c r="L13" s="26"/>
    </row>
    <row r="14" s="7" customFormat="1" ht="24" customHeight="1" spans="1:12">
      <c r="A14" s="22">
        <v>9</v>
      </c>
      <c r="B14" s="22" t="s">
        <v>30</v>
      </c>
      <c r="C14" s="23" t="s">
        <v>21</v>
      </c>
      <c r="D14" s="24" t="s">
        <v>22</v>
      </c>
      <c r="E14" s="25">
        <v>94.5</v>
      </c>
      <c r="F14" s="26">
        <v>4438.665</v>
      </c>
      <c r="G14" s="26">
        <v>1997.39925</v>
      </c>
      <c r="H14" s="26">
        <v>1331.5995</v>
      </c>
      <c r="I14" s="26">
        <v>66.579975</v>
      </c>
      <c r="J14" s="26">
        <v>66.579975</v>
      </c>
      <c r="K14" s="26">
        <v>887.733</v>
      </c>
      <c r="L14" s="26"/>
    </row>
    <row r="15" s="7" customFormat="1" ht="24" customHeight="1" spans="1:12">
      <c r="A15" s="22">
        <v>10</v>
      </c>
      <c r="B15" s="22" t="s">
        <v>31</v>
      </c>
      <c r="C15" s="23" t="s">
        <v>21</v>
      </c>
      <c r="D15" s="24" t="s">
        <v>22</v>
      </c>
      <c r="E15" s="25">
        <v>90</v>
      </c>
      <c r="F15" s="26">
        <v>4227.3</v>
      </c>
      <c r="G15" s="26">
        <v>1902.285</v>
      </c>
      <c r="H15" s="26">
        <v>1268.19</v>
      </c>
      <c r="I15" s="26">
        <v>63.4095</v>
      </c>
      <c r="J15" s="26">
        <v>63.4095</v>
      </c>
      <c r="K15" s="26">
        <v>845.46</v>
      </c>
      <c r="L15" s="26"/>
    </row>
    <row r="16" s="7" customFormat="1" ht="24" customHeight="1" spans="1:12">
      <c r="A16" s="22">
        <v>11</v>
      </c>
      <c r="B16" s="22" t="s">
        <v>32</v>
      </c>
      <c r="C16" s="23" t="s">
        <v>21</v>
      </c>
      <c r="D16" s="24" t="s">
        <v>22</v>
      </c>
      <c r="E16" s="25">
        <v>96.3</v>
      </c>
      <c r="F16" s="26">
        <v>4523.211</v>
      </c>
      <c r="G16" s="26">
        <v>2035.44495</v>
      </c>
      <c r="H16" s="26">
        <v>1356.9633</v>
      </c>
      <c r="I16" s="26">
        <v>67.848165</v>
      </c>
      <c r="J16" s="26">
        <v>67.848165</v>
      </c>
      <c r="K16" s="26">
        <v>904.6422</v>
      </c>
      <c r="L16" s="26"/>
    </row>
    <row r="17" s="7" customFormat="1" ht="24" customHeight="1" spans="1:12">
      <c r="A17" s="22">
        <v>12</v>
      </c>
      <c r="B17" s="22" t="s">
        <v>33</v>
      </c>
      <c r="C17" s="23" t="s">
        <v>21</v>
      </c>
      <c r="D17" s="24" t="s">
        <v>22</v>
      </c>
      <c r="E17" s="25">
        <v>88</v>
      </c>
      <c r="F17" s="26">
        <v>4133.36</v>
      </c>
      <c r="G17" s="26">
        <v>1860.012</v>
      </c>
      <c r="H17" s="26">
        <v>1240.008</v>
      </c>
      <c r="I17" s="26">
        <v>62.0004</v>
      </c>
      <c r="J17" s="26">
        <v>62.0004</v>
      </c>
      <c r="K17" s="26">
        <v>826.672</v>
      </c>
      <c r="L17" s="26"/>
    </row>
    <row r="18" s="7" customFormat="1" ht="24" customHeight="1" spans="1:12">
      <c r="A18" s="22">
        <v>13</v>
      </c>
      <c r="B18" s="22" t="s">
        <v>34</v>
      </c>
      <c r="C18" s="23" t="s">
        <v>21</v>
      </c>
      <c r="D18" s="24" t="s">
        <v>22</v>
      </c>
      <c r="E18" s="25">
        <v>89.7</v>
      </c>
      <c r="F18" s="26">
        <v>4213.209</v>
      </c>
      <c r="G18" s="26">
        <v>1895.94405</v>
      </c>
      <c r="H18" s="26">
        <v>1263.9627</v>
      </c>
      <c r="I18" s="26">
        <v>63.198135</v>
      </c>
      <c r="J18" s="26">
        <v>63.198135</v>
      </c>
      <c r="K18" s="26">
        <v>842.6418</v>
      </c>
      <c r="L18" s="26"/>
    </row>
    <row r="19" s="7" customFormat="1" ht="24" customHeight="1" spans="1:12">
      <c r="A19" s="22">
        <v>14</v>
      </c>
      <c r="B19" s="22" t="s">
        <v>35</v>
      </c>
      <c r="C19" s="23" t="s">
        <v>21</v>
      </c>
      <c r="D19" s="24" t="s">
        <v>22</v>
      </c>
      <c r="E19" s="25">
        <v>85</v>
      </c>
      <c r="F19" s="26">
        <v>3992.45</v>
      </c>
      <c r="G19" s="26">
        <v>1796.6025</v>
      </c>
      <c r="H19" s="26">
        <v>1197.735</v>
      </c>
      <c r="I19" s="26">
        <v>59.88675</v>
      </c>
      <c r="J19" s="26">
        <v>59.88675</v>
      </c>
      <c r="K19" s="26">
        <v>798.49</v>
      </c>
      <c r="L19" s="26"/>
    </row>
    <row r="20" s="7" customFormat="1" ht="24" customHeight="1" spans="1:12">
      <c r="A20" s="22">
        <v>15</v>
      </c>
      <c r="B20" s="22" t="s">
        <v>36</v>
      </c>
      <c r="C20" s="23" t="s">
        <v>21</v>
      </c>
      <c r="D20" s="24" t="s">
        <v>22</v>
      </c>
      <c r="E20" s="25">
        <v>98</v>
      </c>
      <c r="F20" s="26">
        <v>4603.06</v>
      </c>
      <c r="G20" s="26">
        <v>2071.377</v>
      </c>
      <c r="H20" s="26">
        <v>1380.918</v>
      </c>
      <c r="I20" s="26">
        <v>69.0459</v>
      </c>
      <c r="J20" s="26">
        <v>69.0459</v>
      </c>
      <c r="K20" s="26">
        <v>920.612</v>
      </c>
      <c r="L20" s="26"/>
    </row>
    <row r="21" s="7" customFormat="1" ht="24" customHeight="1" spans="1:12">
      <c r="A21" s="22">
        <v>16</v>
      </c>
      <c r="B21" s="22" t="s">
        <v>37</v>
      </c>
      <c r="C21" s="23" t="s">
        <v>21</v>
      </c>
      <c r="D21" s="24" t="s">
        <v>22</v>
      </c>
      <c r="E21" s="25">
        <v>98</v>
      </c>
      <c r="F21" s="26">
        <v>4603.06</v>
      </c>
      <c r="G21" s="26">
        <v>2071.377</v>
      </c>
      <c r="H21" s="26">
        <v>1380.918</v>
      </c>
      <c r="I21" s="26">
        <v>69.0459</v>
      </c>
      <c r="J21" s="26">
        <v>69.0459</v>
      </c>
      <c r="K21" s="26">
        <v>920.612</v>
      </c>
      <c r="L21" s="26"/>
    </row>
    <row r="22" s="7" customFormat="1" ht="24" customHeight="1" spans="1:12">
      <c r="A22" s="22">
        <v>17</v>
      </c>
      <c r="B22" s="22" t="s">
        <v>38</v>
      </c>
      <c r="C22" s="23" t="s">
        <v>21</v>
      </c>
      <c r="D22" s="24" t="s">
        <v>22</v>
      </c>
      <c r="E22" s="25">
        <v>98.7</v>
      </c>
      <c r="F22" s="26">
        <v>4635.939</v>
      </c>
      <c r="G22" s="26">
        <v>2086.17255</v>
      </c>
      <c r="H22" s="26">
        <v>1390.7817</v>
      </c>
      <c r="I22" s="26">
        <v>69.539085</v>
      </c>
      <c r="J22" s="26">
        <v>69.539085</v>
      </c>
      <c r="K22" s="26">
        <v>927.1878</v>
      </c>
      <c r="L22" s="26"/>
    </row>
    <row r="23" s="7" customFormat="1" ht="24" customHeight="1" spans="1:12">
      <c r="A23" s="22">
        <v>18</v>
      </c>
      <c r="B23" s="22" t="s">
        <v>39</v>
      </c>
      <c r="C23" s="23" t="s">
        <v>21</v>
      </c>
      <c r="D23" s="24" t="s">
        <v>22</v>
      </c>
      <c r="E23" s="25">
        <v>98.2</v>
      </c>
      <c r="F23" s="26">
        <v>4612.454</v>
      </c>
      <c r="G23" s="26">
        <v>2075.6043</v>
      </c>
      <c r="H23" s="26">
        <v>1383.7362</v>
      </c>
      <c r="I23" s="26">
        <v>69.18681</v>
      </c>
      <c r="J23" s="26">
        <v>69.18681</v>
      </c>
      <c r="K23" s="26">
        <v>922.4908</v>
      </c>
      <c r="L23" s="26"/>
    </row>
    <row r="24" s="7" customFormat="1" ht="24" customHeight="1" spans="1:12">
      <c r="A24" s="22">
        <v>19</v>
      </c>
      <c r="B24" s="22" t="s">
        <v>40</v>
      </c>
      <c r="C24" s="23" t="s">
        <v>21</v>
      </c>
      <c r="D24" s="24" t="s">
        <v>22</v>
      </c>
      <c r="E24" s="25">
        <v>53.2</v>
      </c>
      <c r="F24" s="26">
        <v>2498.804</v>
      </c>
      <c r="G24" s="26">
        <v>1124.4618</v>
      </c>
      <c r="H24" s="26">
        <v>749.6412</v>
      </c>
      <c r="I24" s="26">
        <v>37.48206</v>
      </c>
      <c r="J24" s="26">
        <v>37.48206</v>
      </c>
      <c r="K24" s="26">
        <v>499.7608</v>
      </c>
      <c r="L24" s="26"/>
    </row>
    <row r="25" s="7" customFormat="1" ht="24" customHeight="1" spans="1:12">
      <c r="A25" s="22">
        <v>20</v>
      </c>
      <c r="B25" s="22" t="s">
        <v>41</v>
      </c>
      <c r="C25" s="23" t="s">
        <v>21</v>
      </c>
      <c r="D25" s="24" t="s">
        <v>22</v>
      </c>
      <c r="E25" s="25">
        <v>95.7</v>
      </c>
      <c r="F25" s="26">
        <v>4495.029</v>
      </c>
      <c r="G25" s="26">
        <v>2022.76305</v>
      </c>
      <c r="H25" s="26">
        <v>1348.5087</v>
      </c>
      <c r="I25" s="26">
        <v>67.425435</v>
      </c>
      <c r="J25" s="26">
        <v>67.425435</v>
      </c>
      <c r="K25" s="26">
        <v>899.0058</v>
      </c>
      <c r="L25" s="26"/>
    </row>
    <row r="26" s="7" customFormat="1" ht="24" customHeight="1" spans="1:12">
      <c r="A26" s="22">
        <v>21</v>
      </c>
      <c r="B26" s="22" t="s">
        <v>42</v>
      </c>
      <c r="C26" s="23" t="s">
        <v>21</v>
      </c>
      <c r="D26" s="24" t="s">
        <v>22</v>
      </c>
      <c r="E26" s="25">
        <v>53.2</v>
      </c>
      <c r="F26" s="26">
        <v>2498.804</v>
      </c>
      <c r="G26" s="26">
        <v>1124.4618</v>
      </c>
      <c r="H26" s="26">
        <v>749.6412</v>
      </c>
      <c r="I26" s="26">
        <v>37.48206</v>
      </c>
      <c r="J26" s="26">
        <v>37.48206</v>
      </c>
      <c r="K26" s="26">
        <v>499.7608</v>
      </c>
      <c r="L26" s="26"/>
    </row>
    <row r="27" s="7" customFormat="1" ht="24" customHeight="1" spans="1:12">
      <c r="A27" s="22">
        <v>22</v>
      </c>
      <c r="B27" s="22" t="s">
        <v>43</v>
      </c>
      <c r="C27" s="23" t="s">
        <v>21</v>
      </c>
      <c r="D27" s="24" t="s">
        <v>22</v>
      </c>
      <c r="E27" s="25">
        <v>85</v>
      </c>
      <c r="F27" s="26">
        <v>3992.45</v>
      </c>
      <c r="G27" s="26">
        <v>1796.6025</v>
      </c>
      <c r="H27" s="26">
        <v>1197.735</v>
      </c>
      <c r="I27" s="26">
        <v>59.88675</v>
      </c>
      <c r="J27" s="26">
        <v>59.88675</v>
      </c>
      <c r="K27" s="26">
        <v>798.49</v>
      </c>
      <c r="L27" s="26"/>
    </row>
    <row r="28" s="7" customFormat="1" ht="24" customHeight="1" spans="1:12">
      <c r="A28" s="22">
        <v>23</v>
      </c>
      <c r="B28" s="22" t="s">
        <v>44</v>
      </c>
      <c r="C28" s="23" t="s">
        <v>21</v>
      </c>
      <c r="D28" s="24" t="s">
        <v>22</v>
      </c>
      <c r="E28" s="25">
        <v>98</v>
      </c>
      <c r="F28" s="26">
        <v>4603.06</v>
      </c>
      <c r="G28" s="26">
        <v>2071.377</v>
      </c>
      <c r="H28" s="26">
        <v>1380.918</v>
      </c>
      <c r="I28" s="26">
        <v>69.0459</v>
      </c>
      <c r="J28" s="26">
        <v>69.0459</v>
      </c>
      <c r="K28" s="26">
        <v>920.612</v>
      </c>
      <c r="L28" s="26"/>
    </row>
    <row r="29" s="7" customFormat="1" ht="24" customHeight="1" spans="1:12">
      <c r="A29" s="22">
        <v>24</v>
      </c>
      <c r="B29" s="22" t="s">
        <v>45</v>
      </c>
      <c r="C29" s="23" t="s">
        <v>21</v>
      </c>
      <c r="D29" s="24" t="s">
        <v>22</v>
      </c>
      <c r="E29" s="25">
        <v>98</v>
      </c>
      <c r="F29" s="26">
        <v>4603.06</v>
      </c>
      <c r="G29" s="26">
        <v>2071.377</v>
      </c>
      <c r="H29" s="26">
        <v>1380.918</v>
      </c>
      <c r="I29" s="26">
        <v>69.0459</v>
      </c>
      <c r="J29" s="26">
        <v>69.0459</v>
      </c>
      <c r="K29" s="26">
        <v>920.612</v>
      </c>
      <c r="L29" s="26"/>
    </row>
    <row r="30" s="7" customFormat="1" ht="24" customHeight="1" spans="1:12">
      <c r="A30" s="22">
        <v>25</v>
      </c>
      <c r="B30" s="22" t="s">
        <v>46</v>
      </c>
      <c r="C30" s="23" t="s">
        <v>21</v>
      </c>
      <c r="D30" s="24" t="s">
        <v>22</v>
      </c>
      <c r="E30" s="25">
        <v>98.6</v>
      </c>
      <c r="F30" s="26">
        <v>4631.242</v>
      </c>
      <c r="G30" s="26">
        <v>2084.0589</v>
      </c>
      <c r="H30" s="26">
        <v>1389.3726</v>
      </c>
      <c r="I30" s="26">
        <v>69.46863</v>
      </c>
      <c r="J30" s="26">
        <v>69.46863</v>
      </c>
      <c r="K30" s="26">
        <v>926.2484</v>
      </c>
      <c r="L30" s="26"/>
    </row>
    <row r="31" s="7" customFormat="1" ht="24" customHeight="1" spans="1:12">
      <c r="A31" s="22">
        <v>26</v>
      </c>
      <c r="B31" s="22" t="s">
        <v>47</v>
      </c>
      <c r="C31" s="23" t="s">
        <v>21</v>
      </c>
      <c r="D31" s="24" t="s">
        <v>22</v>
      </c>
      <c r="E31" s="25">
        <v>98.2</v>
      </c>
      <c r="F31" s="26">
        <v>4612.454</v>
      </c>
      <c r="G31" s="26">
        <v>2075.6043</v>
      </c>
      <c r="H31" s="26">
        <v>1383.7362</v>
      </c>
      <c r="I31" s="26">
        <v>69.18681</v>
      </c>
      <c r="J31" s="26">
        <v>69.18681</v>
      </c>
      <c r="K31" s="26">
        <v>922.4908</v>
      </c>
      <c r="L31" s="26"/>
    </row>
    <row r="32" s="7" customFormat="1" ht="24" customHeight="1" spans="1:12">
      <c r="A32" s="22">
        <v>27</v>
      </c>
      <c r="B32" s="22" t="s">
        <v>48</v>
      </c>
      <c r="C32" s="23" t="s">
        <v>21</v>
      </c>
      <c r="D32" s="24" t="s">
        <v>22</v>
      </c>
      <c r="E32" s="25">
        <v>53</v>
      </c>
      <c r="F32" s="26">
        <v>2489.41</v>
      </c>
      <c r="G32" s="26">
        <v>1120.2345</v>
      </c>
      <c r="H32" s="26">
        <v>746.823</v>
      </c>
      <c r="I32" s="26">
        <v>37.34115</v>
      </c>
      <c r="J32" s="26">
        <v>37.34115</v>
      </c>
      <c r="K32" s="26">
        <v>497.882</v>
      </c>
      <c r="L32" s="26"/>
    </row>
    <row r="33" s="7" customFormat="1" ht="24" customHeight="1" spans="1:12">
      <c r="A33" s="22">
        <v>28</v>
      </c>
      <c r="B33" s="22" t="s">
        <v>49</v>
      </c>
      <c r="C33" s="23" t="s">
        <v>21</v>
      </c>
      <c r="D33" s="24" t="s">
        <v>22</v>
      </c>
      <c r="E33" s="25">
        <v>96</v>
      </c>
      <c r="F33" s="26">
        <v>4509.12</v>
      </c>
      <c r="G33" s="26">
        <v>2029.104</v>
      </c>
      <c r="H33" s="26">
        <v>1352.736</v>
      </c>
      <c r="I33" s="26">
        <v>67.6368</v>
      </c>
      <c r="J33" s="26">
        <v>67.6368</v>
      </c>
      <c r="K33" s="26">
        <v>901.824</v>
      </c>
      <c r="L33" s="26"/>
    </row>
    <row r="34" s="7" customFormat="1" ht="24" customHeight="1" spans="1:12">
      <c r="A34" s="22">
        <v>29</v>
      </c>
      <c r="B34" s="22" t="s">
        <v>50</v>
      </c>
      <c r="C34" s="23" t="s">
        <v>21</v>
      </c>
      <c r="D34" s="24" t="s">
        <v>22</v>
      </c>
      <c r="E34" s="25">
        <v>98.5</v>
      </c>
      <c r="F34" s="26">
        <v>4626.545</v>
      </c>
      <c r="G34" s="26">
        <v>2081.94525</v>
      </c>
      <c r="H34" s="26">
        <v>1387.9635</v>
      </c>
      <c r="I34" s="26">
        <v>69.398175</v>
      </c>
      <c r="J34" s="26">
        <v>69.398175</v>
      </c>
      <c r="K34" s="26">
        <v>925.309</v>
      </c>
      <c r="L34" s="26"/>
    </row>
    <row r="35" s="7" customFormat="1" ht="24" customHeight="1" spans="1:12">
      <c r="A35" s="22">
        <v>30</v>
      </c>
      <c r="B35" s="22" t="s">
        <v>51</v>
      </c>
      <c r="C35" s="23" t="s">
        <v>21</v>
      </c>
      <c r="D35" s="24" t="s">
        <v>22</v>
      </c>
      <c r="E35" s="25">
        <v>53.2</v>
      </c>
      <c r="F35" s="26">
        <v>2498.804</v>
      </c>
      <c r="G35" s="26">
        <v>1124.4618</v>
      </c>
      <c r="H35" s="26">
        <v>749.6412</v>
      </c>
      <c r="I35" s="26">
        <v>37.48206</v>
      </c>
      <c r="J35" s="26">
        <v>37.48206</v>
      </c>
      <c r="K35" s="26">
        <v>499.7608</v>
      </c>
      <c r="L35" s="26"/>
    </row>
    <row r="36" s="7" customFormat="1" ht="24" customHeight="1" spans="1:12">
      <c r="A36" s="22">
        <v>31</v>
      </c>
      <c r="B36" s="22" t="s">
        <v>52</v>
      </c>
      <c r="C36" s="23" t="s">
        <v>21</v>
      </c>
      <c r="D36" s="24" t="s">
        <v>22</v>
      </c>
      <c r="E36" s="25">
        <v>53.1</v>
      </c>
      <c r="F36" s="26">
        <v>2494.107</v>
      </c>
      <c r="G36" s="26">
        <v>1122.34815</v>
      </c>
      <c r="H36" s="26">
        <v>748.2321</v>
      </c>
      <c r="I36" s="26">
        <v>37.411605</v>
      </c>
      <c r="J36" s="26">
        <v>37.411605</v>
      </c>
      <c r="K36" s="26">
        <v>498.8214</v>
      </c>
      <c r="L36" s="26"/>
    </row>
    <row r="37" s="7" customFormat="1" ht="24" customHeight="1" spans="1:12">
      <c r="A37" s="22">
        <v>32</v>
      </c>
      <c r="B37" s="22" t="s">
        <v>53</v>
      </c>
      <c r="C37" s="23" t="s">
        <v>21</v>
      </c>
      <c r="D37" s="24" t="s">
        <v>22</v>
      </c>
      <c r="E37" s="25">
        <v>95.8</v>
      </c>
      <c r="F37" s="26">
        <v>4499.726</v>
      </c>
      <c r="G37" s="26">
        <v>2024.8767</v>
      </c>
      <c r="H37" s="26">
        <v>1349.9178</v>
      </c>
      <c r="I37" s="26">
        <v>67.49589</v>
      </c>
      <c r="J37" s="26">
        <v>67.49589</v>
      </c>
      <c r="K37" s="26">
        <v>899.9452</v>
      </c>
      <c r="L37" s="26"/>
    </row>
    <row r="38" s="7" customFormat="1" ht="24" customHeight="1" spans="1:12">
      <c r="A38" s="22">
        <v>33</v>
      </c>
      <c r="B38" s="22" t="s">
        <v>54</v>
      </c>
      <c r="C38" s="23" t="s">
        <v>21</v>
      </c>
      <c r="D38" s="24" t="s">
        <v>22</v>
      </c>
      <c r="E38" s="25">
        <v>96</v>
      </c>
      <c r="F38" s="26">
        <v>4509.12</v>
      </c>
      <c r="G38" s="26">
        <v>2029.104</v>
      </c>
      <c r="H38" s="26">
        <v>1352.736</v>
      </c>
      <c r="I38" s="26">
        <v>67.6368</v>
      </c>
      <c r="J38" s="26">
        <v>67.6368</v>
      </c>
      <c r="K38" s="26">
        <v>901.824</v>
      </c>
      <c r="L38" s="26"/>
    </row>
    <row r="39" s="7" customFormat="1" ht="24" customHeight="1" spans="1:12">
      <c r="A39" s="22">
        <v>34</v>
      </c>
      <c r="B39" s="22" t="s">
        <v>55</v>
      </c>
      <c r="C39" s="23" t="s">
        <v>21</v>
      </c>
      <c r="D39" s="24" t="s">
        <v>22</v>
      </c>
      <c r="E39" s="25">
        <v>21.3</v>
      </c>
      <c r="F39" s="26">
        <v>1000.461</v>
      </c>
      <c r="G39" s="26">
        <v>450.20745</v>
      </c>
      <c r="H39" s="26">
        <v>300.1383</v>
      </c>
      <c r="I39" s="26">
        <v>15.006915</v>
      </c>
      <c r="J39" s="26">
        <v>15.006915</v>
      </c>
      <c r="K39" s="26">
        <v>200.0922</v>
      </c>
      <c r="L39" s="26"/>
    </row>
    <row r="40" s="7" customFormat="1" ht="24" customHeight="1" spans="1:12">
      <c r="A40" s="22">
        <v>35</v>
      </c>
      <c r="B40" s="22" t="s">
        <v>56</v>
      </c>
      <c r="C40" s="23" t="s">
        <v>21</v>
      </c>
      <c r="D40" s="24" t="s">
        <v>22</v>
      </c>
      <c r="E40" s="25">
        <v>21.3</v>
      </c>
      <c r="F40" s="26">
        <v>1000.461</v>
      </c>
      <c r="G40" s="26">
        <v>450.20745</v>
      </c>
      <c r="H40" s="26">
        <v>300.1383</v>
      </c>
      <c r="I40" s="26">
        <v>15.006915</v>
      </c>
      <c r="J40" s="26">
        <v>15.006915</v>
      </c>
      <c r="K40" s="26">
        <v>200.0922</v>
      </c>
      <c r="L40" s="26"/>
    </row>
    <row r="41" s="7" customFormat="1" ht="24" customHeight="1" spans="1:12">
      <c r="A41" s="22">
        <v>36</v>
      </c>
      <c r="B41" s="22" t="s">
        <v>57</v>
      </c>
      <c r="C41" s="23" t="s">
        <v>21</v>
      </c>
      <c r="D41" s="24" t="s">
        <v>22</v>
      </c>
      <c r="E41" s="25">
        <v>53.2</v>
      </c>
      <c r="F41" s="26">
        <v>2498.804</v>
      </c>
      <c r="G41" s="26">
        <v>1124.4618</v>
      </c>
      <c r="H41" s="26">
        <v>749.6412</v>
      </c>
      <c r="I41" s="26">
        <v>37.48206</v>
      </c>
      <c r="J41" s="26">
        <v>37.48206</v>
      </c>
      <c r="K41" s="26">
        <v>499.7608</v>
      </c>
      <c r="L41" s="26"/>
    </row>
    <row r="42" s="7" customFormat="1" ht="24" customHeight="1" spans="1:12">
      <c r="A42" s="22">
        <v>37</v>
      </c>
      <c r="B42" s="22" t="s">
        <v>58</v>
      </c>
      <c r="C42" s="23" t="s">
        <v>21</v>
      </c>
      <c r="D42" s="24" t="s">
        <v>22</v>
      </c>
      <c r="E42" s="25">
        <v>97.81</v>
      </c>
      <c r="F42" s="26">
        <v>4594.1357</v>
      </c>
      <c r="G42" s="26">
        <v>2067.361065</v>
      </c>
      <c r="H42" s="26">
        <v>1378.24071</v>
      </c>
      <c r="I42" s="26">
        <v>68.9120355</v>
      </c>
      <c r="J42" s="26">
        <v>68.9120355</v>
      </c>
      <c r="K42" s="26">
        <v>918.82714</v>
      </c>
      <c r="L42" s="26"/>
    </row>
    <row r="43" s="7" customFormat="1" ht="24" customHeight="1" spans="1:12">
      <c r="A43" s="22">
        <v>38</v>
      </c>
      <c r="B43" s="22" t="s">
        <v>59</v>
      </c>
      <c r="C43" s="23" t="s">
        <v>21</v>
      </c>
      <c r="D43" s="24" t="s">
        <v>22</v>
      </c>
      <c r="E43" s="25">
        <v>97.79</v>
      </c>
      <c r="F43" s="26">
        <v>4593.1963</v>
      </c>
      <c r="G43" s="26">
        <v>2066.938335</v>
      </c>
      <c r="H43" s="26">
        <v>1377.95889</v>
      </c>
      <c r="I43" s="26">
        <v>68.8979445</v>
      </c>
      <c r="J43" s="26">
        <v>68.8979445</v>
      </c>
      <c r="K43" s="26">
        <v>918.63926</v>
      </c>
      <c r="L43" s="26"/>
    </row>
    <row r="44" s="7" customFormat="1" ht="24" customHeight="1" spans="1:12">
      <c r="A44" s="22">
        <v>39</v>
      </c>
      <c r="B44" s="22" t="s">
        <v>60</v>
      </c>
      <c r="C44" s="23" t="s">
        <v>21</v>
      </c>
      <c r="D44" s="24" t="s">
        <v>22</v>
      </c>
      <c r="E44" s="25">
        <v>97.8</v>
      </c>
      <c r="F44" s="26">
        <v>4593.666</v>
      </c>
      <c r="G44" s="26">
        <v>2067.1497</v>
      </c>
      <c r="H44" s="26">
        <v>1378.0998</v>
      </c>
      <c r="I44" s="26">
        <v>68.90499</v>
      </c>
      <c r="J44" s="26">
        <v>68.90499</v>
      </c>
      <c r="K44" s="26">
        <v>918.7332</v>
      </c>
      <c r="L44" s="26"/>
    </row>
    <row r="45" s="7" customFormat="1" ht="24" customHeight="1" spans="1:12">
      <c r="A45" s="22">
        <v>40</v>
      </c>
      <c r="B45" s="22" t="s">
        <v>61</v>
      </c>
      <c r="C45" s="23" t="s">
        <v>21</v>
      </c>
      <c r="D45" s="24" t="s">
        <v>22</v>
      </c>
      <c r="E45" s="25">
        <v>63.8</v>
      </c>
      <c r="F45" s="26">
        <v>2996.686</v>
      </c>
      <c r="G45" s="26">
        <v>1348.5087</v>
      </c>
      <c r="H45" s="26">
        <v>899.0058</v>
      </c>
      <c r="I45" s="26">
        <v>44.95029</v>
      </c>
      <c r="J45" s="26">
        <v>44.95029</v>
      </c>
      <c r="K45" s="26">
        <v>599.3372</v>
      </c>
      <c r="L45" s="26"/>
    </row>
    <row r="46" s="7" customFormat="1" ht="24" customHeight="1" spans="1:12">
      <c r="A46" s="22">
        <v>41</v>
      </c>
      <c r="B46" s="22" t="s">
        <v>62</v>
      </c>
      <c r="C46" s="23" t="s">
        <v>21</v>
      </c>
      <c r="D46" s="24" t="s">
        <v>22</v>
      </c>
      <c r="E46" s="25">
        <v>53.2</v>
      </c>
      <c r="F46" s="26">
        <v>2498.804</v>
      </c>
      <c r="G46" s="26">
        <v>1124.4618</v>
      </c>
      <c r="H46" s="26">
        <v>749.6412</v>
      </c>
      <c r="I46" s="26">
        <v>37.48206</v>
      </c>
      <c r="J46" s="26">
        <v>37.48206</v>
      </c>
      <c r="K46" s="26">
        <v>499.7608</v>
      </c>
      <c r="L46" s="26"/>
    </row>
    <row r="47" s="7" customFormat="1" ht="24" customHeight="1" spans="1:12">
      <c r="A47" s="22">
        <v>42</v>
      </c>
      <c r="B47" s="22" t="s">
        <v>63</v>
      </c>
      <c r="C47" s="23" t="s">
        <v>21</v>
      </c>
      <c r="D47" s="24" t="s">
        <v>22</v>
      </c>
      <c r="E47" s="25">
        <v>99</v>
      </c>
      <c r="F47" s="26">
        <v>4650.03</v>
      </c>
      <c r="G47" s="26">
        <v>2092.5135</v>
      </c>
      <c r="H47" s="26">
        <v>1395.009</v>
      </c>
      <c r="I47" s="26">
        <v>69.75045</v>
      </c>
      <c r="J47" s="26">
        <v>69.75045</v>
      </c>
      <c r="K47" s="26">
        <v>930.006</v>
      </c>
      <c r="L47" s="26"/>
    </row>
    <row r="48" s="7" customFormat="1" ht="24" customHeight="1" spans="1:12">
      <c r="A48" s="22">
        <v>43</v>
      </c>
      <c r="B48" s="22" t="s">
        <v>64</v>
      </c>
      <c r="C48" s="23" t="s">
        <v>21</v>
      </c>
      <c r="D48" s="24" t="s">
        <v>22</v>
      </c>
      <c r="E48" s="25">
        <v>11.5</v>
      </c>
      <c r="F48" s="26">
        <v>540.155</v>
      </c>
      <c r="G48" s="26">
        <v>243.06975</v>
      </c>
      <c r="H48" s="26">
        <v>162.0465</v>
      </c>
      <c r="I48" s="26">
        <v>8.102325</v>
      </c>
      <c r="J48" s="26">
        <v>8.102325</v>
      </c>
      <c r="K48" s="26">
        <v>108.031</v>
      </c>
      <c r="L48" s="26"/>
    </row>
    <row r="49" s="7" customFormat="1" ht="24" customHeight="1" spans="1:12">
      <c r="A49" s="22" t="s">
        <v>65</v>
      </c>
      <c r="B49" s="22">
        <v>0</v>
      </c>
      <c r="C49" s="23" t="s">
        <v>21</v>
      </c>
      <c r="D49" s="24" t="s">
        <v>22</v>
      </c>
      <c r="E49" s="25">
        <v>3299.4</v>
      </c>
      <c r="F49" s="26">
        <v>154972.818</v>
      </c>
      <c r="G49" s="26">
        <v>69737.7681</v>
      </c>
      <c r="H49" s="26">
        <v>46491.8454</v>
      </c>
      <c r="I49" s="26">
        <v>2324.59227</v>
      </c>
      <c r="J49" s="26">
        <v>2324.59227</v>
      </c>
      <c r="K49" s="26">
        <v>30994.5636</v>
      </c>
      <c r="L49" s="26"/>
    </row>
    <row r="50" s="8" customFormat="1" ht="28.5" customHeight="1" spans="1:14">
      <c r="A50" s="27" t="s">
        <v>66</v>
      </c>
      <c r="B50" s="27"/>
      <c r="C50" s="28" t="s">
        <v>67</v>
      </c>
      <c r="D50" s="28"/>
      <c r="E50" s="29" t="s">
        <v>68</v>
      </c>
      <c r="F50" s="30">
        <f>C50+3</f>
        <v>45822</v>
      </c>
      <c r="G50" s="30"/>
      <c r="H50" s="31"/>
      <c r="I50" s="31"/>
      <c r="J50" s="31"/>
      <c r="K50" s="31"/>
      <c r="L50" s="31"/>
      <c r="M50" s="41"/>
      <c r="N50" s="41"/>
    </row>
    <row r="51" s="8" customFormat="1" ht="26.25" customHeight="1" spans="1:14">
      <c r="A51" s="32" t="s">
        <v>69</v>
      </c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41"/>
      <c r="N51" s="41"/>
    </row>
    <row r="52" s="8" customFormat="1" ht="23.25" customHeight="1" spans="1:14">
      <c r="A52" s="32" t="s">
        <v>70</v>
      </c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42"/>
      <c r="N52" s="41"/>
    </row>
    <row r="53" s="8" customFormat="1" ht="23.25" customHeight="1" spans="1:14">
      <c r="A53" s="32"/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42"/>
      <c r="N53" s="41"/>
    </row>
    <row r="54" s="8" customFormat="1" ht="24" customHeight="1" spans="1:12">
      <c r="A54" s="32" t="s">
        <v>71</v>
      </c>
      <c r="B54" s="32"/>
      <c r="C54" s="32"/>
      <c r="D54" s="32"/>
      <c r="E54" s="32" t="s">
        <v>72</v>
      </c>
      <c r="F54" s="32"/>
      <c r="G54" s="32"/>
      <c r="H54" s="32"/>
      <c r="I54" s="32"/>
      <c r="J54" s="32"/>
      <c r="K54" s="32"/>
      <c r="L54" s="32"/>
    </row>
    <row r="55" s="8" customFormat="1" ht="24" customHeight="1" spans="1:12">
      <c r="A55" s="32"/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4"/>
    </row>
    <row r="56" s="8" customFormat="1" ht="23.25" customHeight="1" spans="1:12">
      <c r="A56" s="33"/>
      <c r="B56" s="34"/>
      <c r="C56" s="34"/>
      <c r="D56" s="34"/>
      <c r="E56" s="34"/>
      <c r="F56" s="35"/>
      <c r="G56" s="35"/>
      <c r="H56" s="35"/>
      <c r="I56" s="35"/>
      <c r="J56" s="35"/>
      <c r="K56" s="35"/>
      <c r="L56" s="34"/>
    </row>
    <row r="57" s="8" customFormat="1" ht="24" customHeight="1" spans="1:12">
      <c r="A57" s="36"/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</row>
    <row r="58" s="8" customFormat="1" spans="1:5">
      <c r="A58" s="37"/>
      <c r="E58" s="38"/>
    </row>
    <row r="59" s="8" customFormat="1" spans="1:5">
      <c r="A59" s="37"/>
      <c r="E59" s="38"/>
    </row>
    <row r="60" s="8" customFormat="1" spans="1:1">
      <c r="A60" s="37"/>
    </row>
  </sheetData>
  <mergeCells count="23">
    <mergeCell ref="E1:L1"/>
    <mergeCell ref="A2:E2"/>
    <mergeCell ref="F2:G2"/>
    <mergeCell ref="H2:I2"/>
    <mergeCell ref="K2:L2"/>
    <mergeCell ref="A3:B3"/>
    <mergeCell ref="G3:J3"/>
    <mergeCell ref="K3:L3"/>
    <mergeCell ref="G4:L4"/>
    <mergeCell ref="A50:B50"/>
    <mergeCell ref="C50:D50"/>
    <mergeCell ref="F50:G50"/>
    <mergeCell ref="A51:L51"/>
    <mergeCell ref="A52:L52"/>
    <mergeCell ref="A54:D54"/>
    <mergeCell ref="E54:L54"/>
    <mergeCell ref="A57:L57"/>
    <mergeCell ref="A4:A5"/>
    <mergeCell ref="B4:B5"/>
    <mergeCell ref="C4:C5"/>
    <mergeCell ref="D4:D5"/>
    <mergeCell ref="E4:E5"/>
    <mergeCell ref="F4:F5"/>
  </mergeCells>
  <dataValidations count="6">
    <dataValidation type="textLength" operator="between" showInputMessage="1" showErrorMessage="1" sqref="C6 B56:C56 C7:C29 C30:C49 B58:C65250">
      <formula1>2</formula1>
      <formula2>10</formula2>
    </dataValidation>
    <dataValidation allowBlank="1" showErrorMessage="1" sqref="E4 F4 G5 H5 I5 J5 K5 D6 G6 H6 K6 D56:E56 D7:D29 D30:D49 D58:D59 F6:F49 F58:F65250 G7:G29 G30:G49 G58:G65250 H7:H29 H30:H49 H58:H65250 I6:I49 I58:I65250 J6:J49 J58:J65250 K7:K29 K30:K49 K58:K65250 L5:L6 L7:L9 L10:L14 L15:L29 L30:L31 L32:L49 L55:L56 L58:L65250"/>
    <dataValidation type="whole" operator="between" allowBlank="1" showInputMessage="1" showErrorMessage="1" sqref="A6:B6 A7:A29 A30:A49 B7:B29 B30:B49">
      <formula1>1</formula1>
      <formula2>5000</formula2>
    </dataValidation>
    <dataValidation showInputMessage="1" showErrorMessage="1" sqref="E6:E49 E58:E59"/>
    <dataValidation type="whole" operator="between" allowBlank="1" showInputMessage="1" showErrorMessage="1" sqref="A56 A58:A65250">
      <formula1>1</formula1>
      <formula2>2000</formula2>
    </dataValidation>
    <dataValidation type="list" showInputMessage="1" showErrorMessage="1" prompt="1 男&#10;2 女" sqref="D60:E65250">
      <formula1>"1,2"</formula1>
    </dataValidation>
  </dataValidations>
  <pageMargins left="0.751388888888889" right="0.751388888888889" top="0.511805555555556" bottom="0.432638888888889" header="0.5" footer="0.196527777777778"/>
  <pageSetup paperSize="9" scale="66" fitToHeight="0" orientation="portrait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"/>
    </sheetView>
  </sheetViews>
  <sheetFormatPr defaultColWidth="9" defaultRowHeight="14.25" outlineLevelRow="6"/>
  <sheetData>
    <row r="1" spans="1:13">
      <c r="A1" s="1"/>
      <c r="B1" s="1"/>
      <c r="C1" s="1"/>
      <c r="D1" s="1"/>
      <c r="E1" s="1"/>
      <c r="F1" s="1"/>
      <c r="G1" s="2"/>
      <c r="H1" s="2" t="s">
        <v>73</v>
      </c>
      <c r="I1" s="3"/>
      <c r="J1" s="3"/>
      <c r="K1" s="3"/>
      <c r="L1" s="3"/>
      <c r="M1" s="3"/>
    </row>
    <row r="2" spans="1:13">
      <c r="A2" s="1" t="s">
        <v>74</v>
      </c>
      <c r="B2" s="1" t="s">
        <v>75</v>
      </c>
      <c r="C2" s="1"/>
      <c r="D2" s="1"/>
      <c r="E2" s="1"/>
      <c r="F2" s="1"/>
      <c r="G2" s="2"/>
      <c r="H2" s="1" t="e">
        <f>#REF!</f>
        <v>#REF!</v>
      </c>
      <c r="I2" s="4" t="str">
        <f ca="1">IFERROR(VLOOKUP($H2,$A:$F,COLUMN(B:B),),"")</f>
        <v/>
      </c>
      <c r="J2" s="4" t="str">
        <f>IFERROR(VLOOKUP($H2,#REF!,COLUMN(#REF!),),"")</f>
        <v/>
      </c>
      <c r="K2" s="4" t="str">
        <f>IFERROR(VLOOKUP($H2,#REF!,COLUMN(#REF!),),"")</f>
        <v/>
      </c>
      <c r="L2" s="4" t="str">
        <f>IFERROR(VLOOKUP($H2,#REF!,COLUMN(#REF!),),"")</f>
        <v/>
      </c>
      <c r="M2" s="4" t="str">
        <f>IFERROR(VLOOKUP($H2,#REF!,COLUMN(#REF!),),"")</f>
        <v/>
      </c>
    </row>
    <row r="3" spans="1:13">
      <c r="A3" s="1" t="s">
        <v>76</v>
      </c>
      <c r="B3" s="1" t="s">
        <v>77</v>
      </c>
      <c r="C3" s="1"/>
      <c r="D3" s="1"/>
      <c r="E3" s="1"/>
      <c r="F3" s="1"/>
      <c r="G3" s="2"/>
      <c r="H3" s="1"/>
      <c r="I3" s="4"/>
      <c r="J3" s="4"/>
      <c r="K3" s="4"/>
      <c r="L3" s="4"/>
      <c r="M3" s="4"/>
    </row>
    <row r="4" spans="1:13">
      <c r="A4" s="1"/>
      <c r="B4" s="1"/>
      <c r="C4" s="1"/>
      <c r="D4" s="1"/>
      <c r="E4" s="1"/>
      <c r="F4" s="1"/>
      <c r="G4" s="2"/>
      <c r="H4" s="1"/>
      <c r="I4" s="4"/>
      <c r="J4" s="4"/>
      <c r="K4" s="4"/>
      <c r="L4" s="4"/>
      <c r="M4" s="4"/>
    </row>
    <row r="5" spans="1:13">
      <c r="A5" s="1"/>
      <c r="B5" s="1"/>
      <c r="C5" s="1"/>
      <c r="D5" s="1"/>
      <c r="E5" s="1"/>
      <c r="F5" s="1"/>
      <c r="G5" s="2"/>
      <c r="H5" s="1"/>
      <c r="I5" s="4" t="str">
        <f>IFERROR(VLOOKUP($H5,#REF!,COLUMN(#REF!),),"")</f>
        <v/>
      </c>
      <c r="J5" s="4" t="str">
        <f>IFERROR(VLOOKUP($H5,#REF!,COLUMN(#REF!),),"")</f>
        <v/>
      </c>
      <c r="K5" s="4" t="str">
        <f>IFERROR(VLOOKUP($H5,#REF!,COLUMN(#REF!),),"")</f>
        <v/>
      </c>
      <c r="L5" s="4" t="str">
        <f>IFERROR(VLOOKUP($H5,#REF!,COLUMN(#REF!),),"")</f>
        <v/>
      </c>
      <c r="M5" s="4" t="str">
        <f>IFERROR(VLOOKUP($H5,#REF!,COLUMN(#REF!),),"")</f>
        <v/>
      </c>
    </row>
    <row r="6" spans="1:13">
      <c r="A6" s="2"/>
      <c r="B6" s="2"/>
      <c r="C6" s="2"/>
      <c r="D6" s="2"/>
      <c r="E6" s="2"/>
      <c r="F6" s="2"/>
      <c r="G6" s="2"/>
      <c r="H6" s="1"/>
      <c r="I6" s="4"/>
      <c r="J6" s="4"/>
      <c r="K6" s="4"/>
      <c r="L6" s="4"/>
      <c r="M6" s="4"/>
    </row>
    <row r="7" spans="1:13">
      <c r="A7" s="2"/>
      <c r="B7" s="2"/>
      <c r="C7" s="2"/>
      <c r="D7" s="2"/>
      <c r="E7" s="2"/>
      <c r="F7" s="2"/>
      <c r="G7" s="2"/>
      <c r="H7" s="1"/>
      <c r="I7" s="4"/>
      <c r="J7" s="4"/>
      <c r="K7" s="4"/>
      <c r="L7" s="4"/>
      <c r="M7" s="4"/>
    </row>
  </sheetData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打印表</vt:lpstr>
      <vt:lpstr>公式表格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zhangdayu03</cp:lastModifiedBy>
  <dcterms:created xsi:type="dcterms:W3CDTF">2009-04-16T08:07:00Z</dcterms:created>
  <cp:lastPrinted>2014-04-23T08:16:00Z</cp:lastPrinted>
  <dcterms:modified xsi:type="dcterms:W3CDTF">2025-06-10T01:30:03Z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