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<sst xmlns="http://schemas.openxmlformats.org/spreadsheetml/2006/main" count="158" uniqueCount="76">
  <si>
    <t>中国人民财产保险股份有限公司抚顺分公司
农业保险承保公示清单</t>
  </si>
  <si>
    <t>新宾县上夹河镇大堡村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</si>
  <si>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</si>
  <si>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</si>
  <si>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</si>
  <si>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</si>
  <si>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</si>
  <si>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</si>
  <si>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</si>
  <si>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</si>
  <si>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</si>
  <si>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</si>
  <si>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</si>
  <si>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</si>
  <si>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</si>
  <si>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</si>
  <si>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</si>
  <si>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</si>
  <si>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</si>
  <si>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</si>
  <si>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孙吉山</t>
  </si>
  <si>
    <t>玉米</t>
  </si>
  <si>
    <t>上夹河镇大堡村</t>
  </si>
  <si>
    <t>王丹</t>
  </si>
  <si>
    <t>张宏</t>
  </si>
  <si>
    <t>付连新</t>
  </si>
  <si>
    <t>李鹏</t>
  </si>
  <si>
    <t>衣林阳</t>
  </si>
  <si>
    <t>刘志斌</t>
  </si>
  <si>
    <t>万海峰</t>
  </si>
  <si>
    <t>杨兆华</t>
  </si>
  <si>
    <t>姚兆华</t>
  </si>
  <si>
    <t>高崇义</t>
  </si>
  <si>
    <t>张文革</t>
  </si>
  <si>
    <t>李喜华</t>
  </si>
  <si>
    <t>张春龙</t>
  </si>
  <si>
    <t>姚兆春</t>
  </si>
  <si>
    <t>秦英俊</t>
  </si>
  <si>
    <t>杨兆坤</t>
  </si>
  <si>
    <t>衣长征</t>
  </si>
  <si>
    <t>吴宝贵</t>
  </si>
  <si>
    <t>刘志金</t>
  </si>
  <si>
    <t>吴强</t>
  </si>
  <si>
    <t>朱淑芹</t>
  </si>
  <si>
    <t>孙养顺</t>
  </si>
  <si>
    <t>衣林华</t>
  </si>
  <si>
    <t>邓玉华</t>
  </si>
  <si>
    <t>刘海东</t>
  </si>
  <si>
    <t>李林旭</t>
  </si>
  <si>
    <t>衣长剑</t>
  </si>
  <si>
    <t>孙虎</t>
  </si>
  <si>
    <t>魏忠德</t>
  </si>
  <si>
    <t>万巨峰</t>
  </si>
  <si>
    <t>赵承毅</t>
  </si>
  <si>
    <t>陈平</t>
  </si>
  <si>
    <t>秦英华</t>
  </si>
  <si>
    <t>秦英凯</t>
  </si>
  <si>
    <t>衣启仁</t>
  </si>
  <si>
    <t>李培孝</t>
  </si>
  <si>
    <t>衣洪雨</t>
  </si>
  <si>
    <t>衣天佐</t>
  </si>
  <si>
    <t>邓林甲</t>
  </si>
  <si>
    <t>万高峰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</si>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</sst>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41" formatCode="_ * #,##0_ ;_ * \-#,##0_ ;_ * &quot;-&quot;_ ;_ @_ 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0" borderId="1"/>
    <xf numFmtId="0" fontId="23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0" borderId="1"/>
    <xf numFmtId="0" fontId="2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8"/>
  <sheetViews>
    <sheetView showZeros="0" tabSelected="1" zoomScale="85" zoomScaleNormal="85" topLeftCell="A34" workbookViewId="0">
      <selection activeCell="A48" sqref="A48:L4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10.75</v>
      </c>
      <c r="F6" s="26">
        <v>504.9275</v>
      </c>
      <c r="G6" s="26">
        <v>227.217375</v>
      </c>
      <c r="H6" s="26">
        <v>161.5768</v>
      </c>
      <c r="I6" s="26">
        <v>7.5739125</v>
      </c>
      <c r="J6" s="26">
        <v>7.5739125</v>
      </c>
      <c r="K6" s="26">
        <v>100.9855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26.7</v>
      </c>
      <c r="F7" s="26">
        <v>1254.099</v>
      </c>
      <c r="G7" s="26">
        <v>564.34455</v>
      </c>
      <c r="H7" s="26">
        <v>376.2297</v>
      </c>
      <c r="I7" s="26">
        <v>18.811485</v>
      </c>
      <c r="J7" s="26">
        <v>18.811485</v>
      </c>
      <c r="K7" s="26">
        <v>250.8198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31.53</v>
      </c>
      <c r="F8" s="26">
        <v>1480.9641</v>
      </c>
      <c r="G8" s="26">
        <v>666.433845</v>
      </c>
      <c r="H8" s="26">
        <v>444.28923</v>
      </c>
      <c r="I8" s="26">
        <v>22.2144615</v>
      </c>
      <c r="J8" s="26">
        <v>22.2144615</v>
      </c>
      <c r="K8" s="26">
        <v>296.19282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13.5</v>
      </c>
      <c r="F9" s="26">
        <v>634.095</v>
      </c>
      <c r="G9" s="26">
        <v>285.34275</v>
      </c>
      <c r="H9" s="26">
        <v>190.2285</v>
      </c>
      <c r="I9" s="26">
        <v>9.511425</v>
      </c>
      <c r="J9" s="26">
        <v>9.511425</v>
      </c>
      <c r="K9" s="26">
        <v>126.819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6.45</v>
      </c>
      <c r="F10" s="26">
        <v>302.9565</v>
      </c>
      <c r="G10" s="26">
        <v>136.330425</v>
      </c>
      <c r="H10" s="26">
        <v>90.88695</v>
      </c>
      <c r="I10" s="26">
        <v>4.5443475</v>
      </c>
      <c r="J10" s="26">
        <v>4.5443475</v>
      </c>
      <c r="K10" s="26">
        <v>60.5913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84.67</v>
      </c>
      <c r="F11" s="26">
        <v>3976.9499</v>
      </c>
      <c r="G11" s="26">
        <v>1789.627455</v>
      </c>
      <c r="H11" s="26">
        <v>1193.08497</v>
      </c>
      <c r="I11" s="26">
        <v>59.6542485</v>
      </c>
      <c r="J11" s="26">
        <v>59.6542485</v>
      </c>
      <c r="K11" s="26">
        <v>795.38998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6.26</v>
      </c>
      <c r="F12" s="26">
        <v>294.0322</v>
      </c>
      <c r="G12" s="26">
        <v>132.31449</v>
      </c>
      <c r="H12" s="26">
        <v>88.20966</v>
      </c>
      <c r="I12" s="26">
        <v>4.410483</v>
      </c>
      <c r="J12" s="26">
        <v>4.410483</v>
      </c>
      <c r="K12" s="26">
        <v>58.80644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10.87</v>
      </c>
      <c r="F13" s="26">
        <v>510.5639</v>
      </c>
      <c r="G13" s="26">
        <v>229.753755</v>
      </c>
      <c r="H13" s="26">
        <v>153.16917</v>
      </c>
      <c r="I13" s="26">
        <v>7.6584585</v>
      </c>
      <c r="J13" s="26">
        <v>7.6584585</v>
      </c>
      <c r="K13" s="26">
        <v>102.11278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12.07</v>
      </c>
      <c r="F14" s="26">
        <v>566.9279</v>
      </c>
      <c r="G14" s="26">
        <v>255.117555</v>
      </c>
      <c r="H14" s="26">
        <v>170.07837</v>
      </c>
      <c r="I14" s="26">
        <v>8.5039185</v>
      </c>
      <c r="J14" s="26">
        <v>8.5039185</v>
      </c>
      <c r="K14" s="26">
        <v>113.38558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19.44</v>
      </c>
      <c r="F15" s="26">
        <v>913.0968</v>
      </c>
      <c r="G15" s="26">
        <v>410.89356</v>
      </c>
      <c r="H15" s="26">
        <v>273.92904</v>
      </c>
      <c r="I15" s="26">
        <v>13.696452</v>
      </c>
      <c r="J15" s="26">
        <v>13.696452</v>
      </c>
      <c r="K15" s="26">
        <v>182.61936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7.74</v>
      </c>
      <c r="F16" s="26">
        <v>363.5478</v>
      </c>
      <c r="G16" s="26">
        <v>163.59651</v>
      </c>
      <c r="H16" s="26">
        <v>109.06434</v>
      </c>
      <c r="I16" s="26">
        <v>5.453217</v>
      </c>
      <c r="J16" s="26">
        <v>5.453217</v>
      </c>
      <c r="K16" s="26">
        <v>72.70956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3.87</v>
      </c>
      <c r="F17" s="26">
        <v>181.7739</v>
      </c>
      <c r="G17" s="26">
        <v>81.798255</v>
      </c>
      <c r="H17" s="26">
        <v>54.53217</v>
      </c>
      <c r="I17" s="26">
        <v>2.7266085</v>
      </c>
      <c r="J17" s="26">
        <v>2.7266085</v>
      </c>
      <c r="K17" s="26">
        <v>36.35478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15.63</v>
      </c>
      <c r="F18" s="26">
        <v>734.1411</v>
      </c>
      <c r="G18" s="26">
        <v>330.363495</v>
      </c>
      <c r="H18" s="26">
        <v>220.24233</v>
      </c>
      <c r="I18" s="26">
        <v>11.0121165</v>
      </c>
      <c r="J18" s="26">
        <v>11.0121165</v>
      </c>
      <c r="K18" s="26">
        <v>146.82822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5.56</v>
      </c>
      <c r="F19" s="26">
        <v>261.1532</v>
      </c>
      <c r="G19" s="26">
        <v>117.51894</v>
      </c>
      <c r="H19" s="26">
        <v>78.34596</v>
      </c>
      <c r="I19" s="26">
        <v>3.917298</v>
      </c>
      <c r="J19" s="26">
        <v>3.917298</v>
      </c>
      <c r="K19" s="26">
        <v>52.23064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17.63</v>
      </c>
      <c r="F20" s="26">
        <v>828.0811</v>
      </c>
      <c r="G20" s="26">
        <v>372.636495</v>
      </c>
      <c r="H20" s="26">
        <v>248.42433</v>
      </c>
      <c r="I20" s="26">
        <v>12.4212165</v>
      </c>
      <c r="J20" s="26">
        <v>12.4212165</v>
      </c>
      <c r="K20" s="26">
        <v>165.61622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12.89</v>
      </c>
      <c r="F21" s="26">
        <v>605.4433</v>
      </c>
      <c r="G21" s="26">
        <v>272.449485</v>
      </c>
      <c r="H21" s="26">
        <v>181.63299</v>
      </c>
      <c r="I21" s="26">
        <v>9.0816495</v>
      </c>
      <c r="J21" s="26">
        <v>9.0816495</v>
      </c>
      <c r="K21" s="26">
        <v>121.08866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7.27</v>
      </c>
      <c r="F22" s="26">
        <v>341.4719</v>
      </c>
      <c r="G22" s="26">
        <v>153.662355</v>
      </c>
      <c r="H22" s="26">
        <v>102.44157</v>
      </c>
      <c r="I22" s="26">
        <v>5.1220785</v>
      </c>
      <c r="J22" s="26">
        <v>5.1220785</v>
      </c>
      <c r="K22" s="26">
        <v>68.29438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30</v>
      </c>
      <c r="F23" s="26">
        <v>1409.1</v>
      </c>
      <c r="G23" s="26">
        <v>634.095</v>
      </c>
      <c r="H23" s="26">
        <v>422.73</v>
      </c>
      <c r="I23" s="26">
        <v>21.1365</v>
      </c>
      <c r="J23" s="26">
        <v>21.1365</v>
      </c>
      <c r="K23" s="26">
        <v>281.82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7.02</v>
      </c>
      <c r="F24" s="26">
        <v>329.7294</v>
      </c>
      <c r="G24" s="26">
        <v>148.37823</v>
      </c>
      <c r="H24" s="26">
        <v>98.91882</v>
      </c>
      <c r="I24" s="26">
        <v>4.945941</v>
      </c>
      <c r="J24" s="26">
        <v>4.945941</v>
      </c>
      <c r="K24" s="26">
        <v>65.94588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37.5</v>
      </c>
      <c r="F25" s="26">
        <v>1761.375</v>
      </c>
      <c r="G25" s="26">
        <v>792.61875</v>
      </c>
      <c r="H25" s="26">
        <v>528.4125</v>
      </c>
      <c r="I25" s="26">
        <v>26.420625</v>
      </c>
      <c r="J25" s="26">
        <v>26.420625</v>
      </c>
      <c r="K25" s="26">
        <v>352.275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12.61</v>
      </c>
      <c r="F26" s="26">
        <v>592.2917</v>
      </c>
      <c r="G26" s="26">
        <v>266.531265</v>
      </c>
      <c r="H26" s="26">
        <v>177.68751</v>
      </c>
      <c r="I26" s="26">
        <v>8.8843755</v>
      </c>
      <c r="J26" s="26">
        <v>8.8843755</v>
      </c>
      <c r="K26" s="26">
        <v>118.45834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15.6</v>
      </c>
      <c r="F27" s="26">
        <v>732.732</v>
      </c>
      <c r="G27" s="26">
        <v>329.7294</v>
      </c>
      <c r="H27" s="26">
        <v>219.8196</v>
      </c>
      <c r="I27" s="26">
        <v>10.99098</v>
      </c>
      <c r="J27" s="26">
        <v>10.99098</v>
      </c>
      <c r="K27" s="26">
        <v>146.5464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7.36</v>
      </c>
      <c r="F28" s="26">
        <v>345.6992</v>
      </c>
      <c r="G28" s="26">
        <v>155.56464</v>
      </c>
      <c r="H28" s="26">
        <v>103.70976</v>
      </c>
      <c r="I28" s="26">
        <v>5.185488</v>
      </c>
      <c r="J28" s="26">
        <v>5.185488</v>
      </c>
      <c r="K28" s="26">
        <v>69.13984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6.5</v>
      </c>
      <c r="F29" s="26">
        <v>305.305</v>
      </c>
      <c r="G29" s="26">
        <v>137.38725</v>
      </c>
      <c r="H29" s="26">
        <v>91.5915</v>
      </c>
      <c r="I29" s="26">
        <v>4.579575</v>
      </c>
      <c r="J29" s="26">
        <v>4.579575</v>
      </c>
      <c r="K29" s="26">
        <v>61.061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15.89</v>
      </c>
      <c r="F30" s="26">
        <v>746.3533</v>
      </c>
      <c r="G30" s="26">
        <v>335.858985</v>
      </c>
      <c r="H30" s="26">
        <v>223.90599</v>
      </c>
      <c r="I30" s="26">
        <v>11.1952995</v>
      </c>
      <c r="J30" s="26">
        <v>11.1952995</v>
      </c>
      <c r="K30" s="26">
        <v>149.27066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27.52</v>
      </c>
      <c r="F31" s="26">
        <v>1292.6144</v>
      </c>
      <c r="G31" s="26">
        <v>581.67648</v>
      </c>
      <c r="H31" s="26">
        <v>387.78432</v>
      </c>
      <c r="I31" s="26">
        <v>19.389216</v>
      </c>
      <c r="J31" s="26">
        <v>19.389216</v>
      </c>
      <c r="K31" s="26">
        <v>258.52288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91</v>
      </c>
      <c r="F32" s="26">
        <v>4274.27</v>
      </c>
      <c r="G32" s="26">
        <v>1923.4215</v>
      </c>
      <c r="H32" s="26">
        <v>1282.281</v>
      </c>
      <c r="I32" s="26">
        <v>64.11405</v>
      </c>
      <c r="J32" s="26">
        <v>64.11405</v>
      </c>
      <c r="K32" s="26">
        <v>854.854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71.24</v>
      </c>
      <c r="F33" s="26">
        <v>3346.1428</v>
      </c>
      <c r="G33" s="26">
        <v>1505.76426</v>
      </c>
      <c r="H33" s="26">
        <v>1003.84284</v>
      </c>
      <c r="I33" s="26">
        <v>50.192142</v>
      </c>
      <c r="J33" s="26">
        <v>50.192142</v>
      </c>
      <c r="K33" s="26">
        <v>669.22856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15</v>
      </c>
      <c r="F34" s="26">
        <v>704.55</v>
      </c>
      <c r="G34" s="26">
        <v>317.0475</v>
      </c>
      <c r="H34" s="26">
        <v>211.365</v>
      </c>
      <c r="I34" s="26">
        <v>10.56825</v>
      </c>
      <c r="J34" s="26">
        <v>10.56825</v>
      </c>
      <c r="K34" s="26">
        <v>140.91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30.3</v>
      </c>
      <c r="F35" s="26">
        <v>1423.191</v>
      </c>
      <c r="G35" s="26">
        <v>640.43595</v>
      </c>
      <c r="H35" s="26">
        <v>426.9573</v>
      </c>
      <c r="I35" s="26">
        <v>21.347865</v>
      </c>
      <c r="J35" s="26">
        <v>21.347865</v>
      </c>
      <c r="K35" s="26">
        <v>284.6382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74.2</v>
      </c>
      <c r="F36" s="26">
        <v>3485.174</v>
      </c>
      <c r="G36" s="26">
        <v>1568.3283</v>
      </c>
      <c r="H36" s="26">
        <v>1045.5522</v>
      </c>
      <c r="I36" s="26">
        <v>52.27761</v>
      </c>
      <c r="J36" s="26">
        <v>52.27761</v>
      </c>
      <c r="K36" s="26">
        <v>697.0348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24.48</v>
      </c>
      <c r="F37" s="26">
        <v>1149.8256</v>
      </c>
      <c r="G37" s="26">
        <v>517.42152</v>
      </c>
      <c r="H37" s="26">
        <v>344.94768</v>
      </c>
      <c r="I37" s="26">
        <v>17.247384</v>
      </c>
      <c r="J37" s="26">
        <v>17.247384</v>
      </c>
      <c r="K37" s="26">
        <v>229.96512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13.63</v>
      </c>
      <c r="F38" s="26">
        <v>640.2011</v>
      </c>
      <c r="G38" s="26">
        <v>288.090495</v>
      </c>
      <c r="H38" s="26">
        <v>192.06033</v>
      </c>
      <c r="I38" s="26">
        <v>9.6030165</v>
      </c>
      <c r="J38" s="26">
        <v>9.6030165</v>
      </c>
      <c r="K38" s="26">
        <v>128.04022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8.65</v>
      </c>
      <c r="F39" s="26">
        <v>406.2905</v>
      </c>
      <c r="G39" s="26">
        <v>182.830725</v>
      </c>
      <c r="H39" s="26">
        <v>121.88715</v>
      </c>
      <c r="I39" s="26">
        <v>6.0943575</v>
      </c>
      <c r="J39" s="26">
        <v>6.0943575</v>
      </c>
      <c r="K39" s="26">
        <v>81.2581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19.66</v>
      </c>
      <c r="F40" s="26">
        <v>923.4302</v>
      </c>
      <c r="G40" s="26">
        <v>415.54359</v>
      </c>
      <c r="H40" s="26">
        <v>277.02906</v>
      </c>
      <c r="I40" s="26">
        <v>13.851453</v>
      </c>
      <c r="J40" s="26">
        <v>13.851453</v>
      </c>
      <c r="K40" s="26">
        <v>184.68604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14.35</v>
      </c>
      <c r="F41" s="26">
        <v>674.0195</v>
      </c>
      <c r="G41" s="26">
        <v>303.308775</v>
      </c>
      <c r="H41" s="26">
        <v>202.20585</v>
      </c>
      <c r="I41" s="26">
        <v>10.1102925</v>
      </c>
      <c r="J41" s="26">
        <v>10.1102925</v>
      </c>
      <c r="K41" s="26">
        <v>134.8039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16.88</v>
      </c>
      <c r="F42" s="26">
        <v>792.8536</v>
      </c>
      <c r="G42" s="26">
        <v>356.78412</v>
      </c>
      <c r="H42" s="26">
        <v>237.85608</v>
      </c>
      <c r="I42" s="26">
        <v>11.892804</v>
      </c>
      <c r="J42" s="26">
        <v>11.892804</v>
      </c>
      <c r="K42" s="26">
        <v>158.57072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80.59</v>
      </c>
      <c r="F43" s="26">
        <v>3785.3123</v>
      </c>
      <c r="G43" s="26">
        <v>1703.390535</v>
      </c>
      <c r="H43" s="26">
        <v>1135.59369</v>
      </c>
      <c r="I43" s="26">
        <v>56.7796845</v>
      </c>
      <c r="J43" s="26">
        <v>56.7796845</v>
      </c>
      <c r="K43" s="26">
        <v>757.06246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56.3</v>
      </c>
      <c r="F44" s="26">
        <v>2644.411</v>
      </c>
      <c r="G44" s="26">
        <v>1189.98495</v>
      </c>
      <c r="H44" s="26">
        <v>793.3233</v>
      </c>
      <c r="I44" s="26">
        <v>39.666165</v>
      </c>
      <c r="J44" s="26">
        <v>39.666165</v>
      </c>
      <c r="K44" s="26">
        <v>528.8822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54</v>
      </c>
      <c r="F45" s="26">
        <v>2536.38</v>
      </c>
      <c r="G45" s="26">
        <v>1141.371</v>
      </c>
      <c r="H45" s="26">
        <v>760.914</v>
      </c>
      <c r="I45" s="26">
        <v>38.0457</v>
      </c>
      <c r="J45" s="26">
        <v>38.0457</v>
      </c>
      <c r="K45" s="26">
        <v>507.276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15</v>
      </c>
      <c r="F46" s="26">
        <v>704.55</v>
      </c>
      <c r="G46" s="26">
        <v>317.0475</v>
      </c>
      <c r="H46" s="26">
        <v>211.365</v>
      </c>
      <c r="I46" s="26">
        <v>10.56825</v>
      </c>
      <c r="J46" s="26">
        <v>10.56825</v>
      </c>
      <c r="K46" s="26">
        <v>140.91</v>
      </c>
      <c r="L46" s="26"/>
    </row>
    <row r="47" s="7" customFormat="1" ht="24" customHeight="1" spans="1:12">
      <c r="A47" s="22" t="s">
        <v>63</v>
      </c>
      <c r="B47" s="22">
        <v>0</v>
      </c>
      <c r="C47" s="23" t="s">
        <v>21</v>
      </c>
      <c r="D47" s="24" t="s">
        <v>22</v>
      </c>
      <c r="E47" s="25">
        <v>1038.11</v>
      </c>
      <c r="F47" s="26">
        <v>48760.0267</v>
      </c>
      <c r="G47" s="26">
        <v>21942.012015</v>
      </c>
      <c r="H47" s="26">
        <v>14628.00801</v>
      </c>
      <c r="I47" s="26">
        <v>731.4004005</v>
      </c>
      <c r="J47" s="26">
        <v>731.4004005</v>
      </c>
      <c r="K47" s="26">
        <v>9752.00534</v>
      </c>
      <c r="L47" s="26"/>
    </row>
    <row r="48" s="8" customFormat="1" ht="28.5" customHeight="1" spans="1:14">
      <c r="A48" s="27" t="s">
        <v>64</v>
      </c>
      <c r="B48" s="27"/>
      <c r="C48" s="28" t="s">
        <v>65</v>
      </c>
      <c r="D48" s="28"/>
      <c r="E48" s="29" t="s">
        <v>66</v>
      </c>
      <c r="F48" s="30">
        <f>C48+3</f>
        <v>45822</v>
      </c>
      <c r="G48" s="30"/>
      <c r="H48" s="31"/>
      <c r="I48" s="31"/>
      <c r="J48" s="31"/>
      <c r="K48" s="31"/>
      <c r="L48" s="31"/>
      <c r="M48" s="41"/>
      <c r="N48" s="41"/>
    </row>
    <row r="49" s="8" customFormat="1" ht="26.25" customHeight="1" spans="1:14">
      <c r="A49" s="32" t="s">
        <v>67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41"/>
      <c r="N49" s="41"/>
    </row>
    <row r="50" s="8" customFormat="1" ht="23.25" customHeight="1" spans="1:14">
      <c r="A50" s="32" t="s">
        <v>68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42"/>
      <c r="N50" s="41"/>
    </row>
    <row r="51" s="8" customFormat="1" ht="23.25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42"/>
      <c r="N51" s="41"/>
    </row>
    <row r="52" s="8" customFormat="1" ht="24" customHeight="1" spans="1:12">
      <c r="A52" s="32" t="s">
        <v>69</v>
      </c>
      <c r="B52" s="32"/>
      <c r="C52" s="32"/>
      <c r="D52" s="32"/>
      <c r="E52" s="32" t="s">
        <v>70</v>
      </c>
      <c r="F52" s="32"/>
      <c r="G52" s="32"/>
      <c r="H52" s="32"/>
      <c r="I52" s="32"/>
      <c r="J52" s="32"/>
      <c r="K52" s="32"/>
      <c r="L52" s="32"/>
    </row>
    <row r="53" s="8" customFormat="1" ht="24" customHeight="1" spans="1:1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4"/>
    </row>
    <row r="54" s="8" customFormat="1" ht="23.25" customHeight="1" spans="1:12">
      <c r="A54" s="33"/>
      <c r="B54" s="34"/>
      <c r="C54" s="34"/>
      <c r="D54" s="34"/>
      <c r="E54" s="34"/>
      <c r="F54" s="35"/>
      <c r="G54" s="35"/>
      <c r="H54" s="35"/>
      <c r="I54" s="35"/>
      <c r="J54" s="35"/>
      <c r="K54" s="35"/>
      <c r="L54" s="34"/>
    </row>
    <row r="55" s="8" customFormat="1" ht="24" customHeight="1" spans="1:12">
      <c r="A55" s="36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="8" customFormat="1" spans="1:5">
      <c r="A56" s="37"/>
      <c r="E56" s="38"/>
    </row>
    <row r="57" s="8" customFormat="1" spans="1:5">
      <c r="A57" s="37"/>
      <c r="E57" s="38"/>
    </row>
    <row r="58" s="8" customFormat="1" spans="1:1">
      <c r="A5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48:B48"/>
    <mergeCell ref="C48:D48"/>
    <mergeCell ref="F48:G48"/>
    <mergeCell ref="A49:L49"/>
    <mergeCell ref="A50:L50"/>
    <mergeCell ref="A52:D52"/>
    <mergeCell ref="E52:L52"/>
    <mergeCell ref="A55:L5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4:C54 C7:C29 C30:C47 B56:C65248">
      <formula1>2</formula1>
      <formula2>10</formula2>
    </dataValidation>
    <dataValidation allowBlank="1" showErrorMessage="1" sqref="E4 F4 G5 H5 I5 J5 K5 D6 G6 H6 K6 D54:E54 D7:D29 D30:D47 D56:D57 F6:F47 F56:F65248 G7:G29 G30:G47 G56:G65248 H7:H29 H30:H47 H56:H65248 I6:I47 I56:I65248 J6:J47 J56:J65248 K7:K29 K30:K47 K56:K65248 L5:L6 L7:L9 L10:L14 L15:L29 L30:L31 L32:L47 L53:L54 L56:L65248"/>
    <dataValidation type="whole" operator="between" allowBlank="1" showInputMessage="1" showErrorMessage="1" sqref="A6:B6 A7:A29 A30:A47 B7:B29 B30:B47">
      <formula1>1</formula1>
      <formula2>5000</formula2>
    </dataValidation>
    <dataValidation showInputMessage="1" showErrorMessage="1" sqref="E6:E47 E56:E57"/>
    <dataValidation type="whole" operator="between" allowBlank="1" showInputMessage="1" showErrorMessage="1" sqref="A54 A56:A65248">
      <formula1>1</formula1>
      <formula2>2000</formula2>
    </dataValidation>
    <dataValidation type="list" showInputMessage="1" showErrorMessage="1" prompt="1 男&#10;2 女" sqref="D58:E6524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71</v>
      </c>
      <c r="I1" s="3"/>
      <c r="J1" s="3"/>
      <c r="K1" s="3"/>
      <c r="L1" s="3"/>
      <c r="M1" s="3"/>
    </row>
    <row r="2" spans="1:13">
      <c r="A2" s="1" t="s">
        <v>72</v>
      </c>
      <c r="B2" s="1" t="s">
        <v>73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74</v>
      </c>
      <c r="B3" s="1" t="s">
        <v>75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