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<sst xmlns="http://schemas.openxmlformats.org/spreadsheetml/2006/main" count="155" uniqueCount="75">
  <si>
    <t>中国人民财产保险股份有限公司抚顺分公司
农业保险承保公示清单</t>
  </si>
  <si>
    <t>新宾县上夹河镇上夹河村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</si>
  <si>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</si>
  <si>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</si>
  <si>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</si>
  <si>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</si>
  <si>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</si>
  <si>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</si>
  <si>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</si>
  <si>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</si>
  <si>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</si>
  <si>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</si>
  <si>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</si>
  <si>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</si>
  <si>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</si>
  <si>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</si>
  <si>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</si>
  <si>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</si>
  <si>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</si>
  <si>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</si>
  <si>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张勇飞</t>
  </si>
  <si>
    <t>玉米</t>
  </si>
  <si>
    <t>上夹河镇上夹河村</t>
  </si>
  <si>
    <t>崔 杨</t>
  </si>
  <si>
    <t>张学海</t>
  </si>
  <si>
    <t>王敏</t>
  </si>
  <si>
    <t>杨春成</t>
  </si>
  <si>
    <t>时振东</t>
  </si>
  <si>
    <t>李玉君</t>
  </si>
  <si>
    <t>乔光辉</t>
  </si>
  <si>
    <t>王守仁</t>
  </si>
  <si>
    <t>乔光华</t>
  </si>
  <si>
    <t>张鹏</t>
  </si>
  <si>
    <t>张喜成</t>
  </si>
  <si>
    <t>张万清</t>
  </si>
  <si>
    <t>张巍</t>
  </si>
  <si>
    <t>赵铁柱</t>
  </si>
  <si>
    <t>何福伟</t>
  </si>
  <si>
    <t>王桂清</t>
  </si>
  <si>
    <t>朱连成</t>
  </si>
  <si>
    <t>赵兴杰</t>
  </si>
  <si>
    <t>崔广金</t>
  </si>
  <si>
    <t>崔广芹</t>
  </si>
  <si>
    <t>刘子合</t>
  </si>
  <si>
    <t>郝凤军</t>
  </si>
  <si>
    <t>崔革</t>
  </si>
  <si>
    <t>孙相林</t>
  </si>
  <si>
    <t>毛羽锋</t>
  </si>
  <si>
    <t>王凤英</t>
  </si>
  <si>
    <t>任信海</t>
  </si>
  <si>
    <t>吴庆军</t>
  </si>
  <si>
    <t>韩福吉</t>
  </si>
  <si>
    <t>路强</t>
  </si>
  <si>
    <t>李庆芬</t>
  </si>
  <si>
    <t>佟士凯</t>
  </si>
  <si>
    <t>宫德库</t>
  </si>
  <si>
    <t>佟绍国</t>
  </si>
  <si>
    <t>邹树新</t>
  </si>
  <si>
    <t>那美艳</t>
  </si>
  <si>
    <t>那长喜</t>
  </si>
  <si>
    <t>高升余</t>
  </si>
  <si>
    <t>侯广裕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</si>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</sst>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  <numFmt numFmtId="177" formatCode="yyyy&quot;年&quot;m&quot;月&quot;d&quot;日&quot;;@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theme="1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21" borderId="10" applyNumberFormat="0" applyAlignment="0" applyProtection="0">
      <alignment vertical="center"/>
    </xf>
    <xf numFmtId="0" fontId="28" fillId="21" borderId="6" applyNumberFormat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1"/>
    <xf numFmtId="0" fontId="13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7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7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6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7"/>
  <sheetViews>
    <sheetView showZeros="0" tabSelected="1" zoomScale="85" zoomScaleNormal="85" topLeftCell="A33" workbookViewId="0">
      <selection activeCell="A47" sqref="A47:L47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50</v>
      </c>
      <c r="F6" s="26">
        <v>2348.5</v>
      </c>
      <c r="G6" s="26">
        <v>1056.825</v>
      </c>
      <c r="H6" s="26">
        <v>751.52</v>
      </c>
      <c r="I6" s="26">
        <v>35.2275</v>
      </c>
      <c r="J6" s="26">
        <v>35.2275</v>
      </c>
      <c r="K6" s="26">
        <v>469.7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10</v>
      </c>
      <c r="F7" s="26">
        <v>469.7</v>
      </c>
      <c r="G7" s="26">
        <v>211.365</v>
      </c>
      <c r="H7" s="26">
        <v>140.91</v>
      </c>
      <c r="I7" s="26">
        <v>7.0455</v>
      </c>
      <c r="J7" s="26">
        <v>7.0455</v>
      </c>
      <c r="K7" s="26">
        <v>93.94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10</v>
      </c>
      <c r="F8" s="26">
        <v>469.7</v>
      </c>
      <c r="G8" s="26">
        <v>211.365</v>
      </c>
      <c r="H8" s="26">
        <v>140.91</v>
      </c>
      <c r="I8" s="26">
        <v>7.0455</v>
      </c>
      <c r="J8" s="26">
        <v>7.0455</v>
      </c>
      <c r="K8" s="26">
        <v>93.94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0.84</v>
      </c>
      <c r="F9" s="26">
        <v>39.4548</v>
      </c>
      <c r="G9" s="26">
        <v>17.75466</v>
      </c>
      <c r="H9" s="26">
        <v>11.83644</v>
      </c>
      <c r="I9" s="26">
        <v>0.591822</v>
      </c>
      <c r="J9" s="26">
        <v>0.591822</v>
      </c>
      <c r="K9" s="26">
        <v>7.89096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10.9</v>
      </c>
      <c r="F10" s="26">
        <v>511.973</v>
      </c>
      <c r="G10" s="26">
        <v>230.38785</v>
      </c>
      <c r="H10" s="26">
        <v>153.5919</v>
      </c>
      <c r="I10" s="26">
        <v>7.679595</v>
      </c>
      <c r="J10" s="26">
        <v>7.679595</v>
      </c>
      <c r="K10" s="26">
        <v>102.3946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8.45</v>
      </c>
      <c r="F11" s="26">
        <v>396.8965</v>
      </c>
      <c r="G11" s="26">
        <v>178.603425</v>
      </c>
      <c r="H11" s="26">
        <v>119.06895</v>
      </c>
      <c r="I11" s="26">
        <v>5.9534475</v>
      </c>
      <c r="J11" s="26">
        <v>5.9534475</v>
      </c>
      <c r="K11" s="26">
        <v>79.3793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20</v>
      </c>
      <c r="F12" s="26">
        <v>939.4</v>
      </c>
      <c r="G12" s="26">
        <v>422.73</v>
      </c>
      <c r="H12" s="26">
        <v>281.82</v>
      </c>
      <c r="I12" s="26">
        <v>14.091</v>
      </c>
      <c r="J12" s="26">
        <v>14.091</v>
      </c>
      <c r="K12" s="26">
        <v>187.88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9.65</v>
      </c>
      <c r="F13" s="26">
        <v>453.2605</v>
      </c>
      <c r="G13" s="26">
        <v>203.967225</v>
      </c>
      <c r="H13" s="26">
        <v>135.97815</v>
      </c>
      <c r="I13" s="26">
        <v>6.7989075</v>
      </c>
      <c r="J13" s="26">
        <v>6.7989075</v>
      </c>
      <c r="K13" s="26">
        <v>90.6521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8.38</v>
      </c>
      <c r="F14" s="26">
        <v>393.6086</v>
      </c>
      <c r="G14" s="26">
        <v>177.12387</v>
      </c>
      <c r="H14" s="26">
        <v>118.08258</v>
      </c>
      <c r="I14" s="26">
        <v>5.904129</v>
      </c>
      <c r="J14" s="26">
        <v>5.904129</v>
      </c>
      <c r="K14" s="26">
        <v>78.72172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10.81</v>
      </c>
      <c r="F15" s="26">
        <v>507.7457</v>
      </c>
      <c r="G15" s="26">
        <v>228.485565</v>
      </c>
      <c r="H15" s="26">
        <v>152.32371</v>
      </c>
      <c r="I15" s="26">
        <v>7.6161855</v>
      </c>
      <c r="J15" s="26">
        <v>7.6161855</v>
      </c>
      <c r="K15" s="26">
        <v>101.54914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21.68</v>
      </c>
      <c r="F16" s="26">
        <v>1018.3096</v>
      </c>
      <c r="G16" s="26">
        <v>458.23932</v>
      </c>
      <c r="H16" s="26">
        <v>305.49288</v>
      </c>
      <c r="I16" s="26">
        <v>15.274644</v>
      </c>
      <c r="J16" s="26">
        <v>15.274644</v>
      </c>
      <c r="K16" s="26">
        <v>203.66192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27.3</v>
      </c>
      <c r="F17" s="26">
        <v>1282.281</v>
      </c>
      <c r="G17" s="26">
        <v>577.02645</v>
      </c>
      <c r="H17" s="26">
        <v>384.6843</v>
      </c>
      <c r="I17" s="26">
        <v>19.234215</v>
      </c>
      <c r="J17" s="26">
        <v>19.234215</v>
      </c>
      <c r="K17" s="26">
        <v>256.4562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21.26</v>
      </c>
      <c r="F18" s="26">
        <v>998.5822</v>
      </c>
      <c r="G18" s="26">
        <v>449.36199</v>
      </c>
      <c r="H18" s="26">
        <v>299.57466</v>
      </c>
      <c r="I18" s="26">
        <v>14.978733</v>
      </c>
      <c r="J18" s="26">
        <v>14.978733</v>
      </c>
      <c r="K18" s="26">
        <v>199.71644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38.65</v>
      </c>
      <c r="F19" s="26">
        <v>1815.3905</v>
      </c>
      <c r="G19" s="26">
        <v>816.925725</v>
      </c>
      <c r="H19" s="26">
        <v>544.61715</v>
      </c>
      <c r="I19" s="26">
        <v>27.2308575</v>
      </c>
      <c r="J19" s="26">
        <v>27.2308575</v>
      </c>
      <c r="K19" s="26">
        <v>363.0781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16.13</v>
      </c>
      <c r="F20" s="26">
        <v>757.6261</v>
      </c>
      <c r="G20" s="26">
        <v>340.931745</v>
      </c>
      <c r="H20" s="26">
        <v>227.28783</v>
      </c>
      <c r="I20" s="26">
        <v>11.3643915</v>
      </c>
      <c r="J20" s="26">
        <v>11.3643915</v>
      </c>
      <c r="K20" s="26">
        <v>151.52522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14.29</v>
      </c>
      <c r="F21" s="26">
        <v>671.2013</v>
      </c>
      <c r="G21" s="26">
        <v>302.040585</v>
      </c>
      <c r="H21" s="26">
        <v>201.36039</v>
      </c>
      <c r="I21" s="26">
        <v>10.0680195</v>
      </c>
      <c r="J21" s="26">
        <v>10.0680195</v>
      </c>
      <c r="K21" s="26">
        <v>134.24026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27.56</v>
      </c>
      <c r="F22" s="26">
        <v>1294.4932</v>
      </c>
      <c r="G22" s="26">
        <v>582.52194</v>
      </c>
      <c r="H22" s="26">
        <v>388.34796</v>
      </c>
      <c r="I22" s="26">
        <v>19.417398</v>
      </c>
      <c r="J22" s="26">
        <v>19.417398</v>
      </c>
      <c r="K22" s="26">
        <v>258.89864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16.17</v>
      </c>
      <c r="F23" s="26">
        <v>759.5049</v>
      </c>
      <c r="G23" s="26">
        <v>341.777205</v>
      </c>
      <c r="H23" s="26">
        <v>227.85147</v>
      </c>
      <c r="I23" s="26">
        <v>11.3925735</v>
      </c>
      <c r="J23" s="26">
        <v>11.3925735</v>
      </c>
      <c r="K23" s="26">
        <v>151.90098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10.45</v>
      </c>
      <c r="F24" s="26">
        <v>490.8365</v>
      </c>
      <c r="G24" s="26">
        <v>220.876425</v>
      </c>
      <c r="H24" s="26">
        <v>147.25095</v>
      </c>
      <c r="I24" s="26">
        <v>7.3625475</v>
      </c>
      <c r="J24" s="26">
        <v>7.3625475</v>
      </c>
      <c r="K24" s="26">
        <v>98.1673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6.43</v>
      </c>
      <c r="F25" s="26">
        <v>302.0171</v>
      </c>
      <c r="G25" s="26">
        <v>135.907695</v>
      </c>
      <c r="H25" s="26">
        <v>90.60513</v>
      </c>
      <c r="I25" s="26">
        <v>4.5302565</v>
      </c>
      <c r="J25" s="26">
        <v>4.5302565</v>
      </c>
      <c r="K25" s="26">
        <v>60.40342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7.18</v>
      </c>
      <c r="F26" s="26">
        <v>337.2446</v>
      </c>
      <c r="G26" s="26">
        <v>151.76007</v>
      </c>
      <c r="H26" s="26">
        <v>101.17338</v>
      </c>
      <c r="I26" s="26">
        <v>5.058669</v>
      </c>
      <c r="J26" s="26">
        <v>5.058669</v>
      </c>
      <c r="K26" s="26">
        <v>67.44892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13.96</v>
      </c>
      <c r="F27" s="26">
        <v>655.7012</v>
      </c>
      <c r="G27" s="26">
        <v>295.06554</v>
      </c>
      <c r="H27" s="26">
        <v>196.71036</v>
      </c>
      <c r="I27" s="26">
        <v>9.835518</v>
      </c>
      <c r="J27" s="26">
        <v>9.835518</v>
      </c>
      <c r="K27" s="26">
        <v>131.14024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8.65</v>
      </c>
      <c r="F28" s="26">
        <v>406.2905</v>
      </c>
      <c r="G28" s="26">
        <v>182.830725</v>
      </c>
      <c r="H28" s="26">
        <v>121.88715</v>
      </c>
      <c r="I28" s="26">
        <v>6.0943575</v>
      </c>
      <c r="J28" s="26">
        <v>6.0943575</v>
      </c>
      <c r="K28" s="26">
        <v>81.2581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9.19</v>
      </c>
      <c r="F29" s="26">
        <v>431.6543</v>
      </c>
      <c r="G29" s="26">
        <v>194.244435</v>
      </c>
      <c r="H29" s="26">
        <v>129.49629</v>
      </c>
      <c r="I29" s="26">
        <v>6.4748145</v>
      </c>
      <c r="J29" s="26">
        <v>6.4748145</v>
      </c>
      <c r="K29" s="26">
        <v>86.33086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5.93</v>
      </c>
      <c r="F30" s="26">
        <v>278.5321</v>
      </c>
      <c r="G30" s="26">
        <v>125.339445</v>
      </c>
      <c r="H30" s="26">
        <v>83.55963</v>
      </c>
      <c r="I30" s="26">
        <v>4.1779815</v>
      </c>
      <c r="J30" s="26">
        <v>4.1779815</v>
      </c>
      <c r="K30" s="26">
        <v>55.70642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60</v>
      </c>
      <c r="F31" s="26">
        <v>2818.2</v>
      </c>
      <c r="G31" s="26">
        <v>1268.19</v>
      </c>
      <c r="H31" s="26">
        <v>845.46</v>
      </c>
      <c r="I31" s="26">
        <v>42.273</v>
      </c>
      <c r="J31" s="26">
        <v>42.273</v>
      </c>
      <c r="K31" s="26">
        <v>563.64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45.37</v>
      </c>
      <c r="F32" s="26">
        <v>2131.0289</v>
      </c>
      <c r="G32" s="26">
        <v>958.963005</v>
      </c>
      <c r="H32" s="26">
        <v>639.30867</v>
      </c>
      <c r="I32" s="26">
        <v>31.9654335</v>
      </c>
      <c r="J32" s="26">
        <v>31.9654335</v>
      </c>
      <c r="K32" s="26">
        <v>426.20578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23.76</v>
      </c>
      <c r="F33" s="26">
        <v>1116.0072</v>
      </c>
      <c r="G33" s="26">
        <v>502.20324</v>
      </c>
      <c r="H33" s="26">
        <v>334.80216</v>
      </c>
      <c r="I33" s="26">
        <v>16.740108</v>
      </c>
      <c r="J33" s="26">
        <v>16.740108</v>
      </c>
      <c r="K33" s="26">
        <v>223.20144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10.1</v>
      </c>
      <c r="F34" s="26">
        <v>474.397</v>
      </c>
      <c r="G34" s="26">
        <v>213.47865</v>
      </c>
      <c r="H34" s="26">
        <v>142.3191</v>
      </c>
      <c r="I34" s="26">
        <v>7.115955</v>
      </c>
      <c r="J34" s="26">
        <v>7.115955</v>
      </c>
      <c r="K34" s="26">
        <v>94.8794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85.5</v>
      </c>
      <c r="F35" s="26">
        <v>4015.935</v>
      </c>
      <c r="G35" s="26">
        <v>1807.17075</v>
      </c>
      <c r="H35" s="26">
        <v>1204.7805</v>
      </c>
      <c r="I35" s="26">
        <v>60.239025</v>
      </c>
      <c r="J35" s="26">
        <v>60.239025</v>
      </c>
      <c r="K35" s="26">
        <v>803.187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5.1</v>
      </c>
      <c r="F36" s="26">
        <v>239.547</v>
      </c>
      <c r="G36" s="26">
        <v>107.79615</v>
      </c>
      <c r="H36" s="26">
        <v>71.8641</v>
      </c>
      <c r="I36" s="26">
        <v>3.593205</v>
      </c>
      <c r="J36" s="26">
        <v>3.593205</v>
      </c>
      <c r="K36" s="26">
        <v>47.9094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12.01</v>
      </c>
      <c r="F37" s="26">
        <v>564.1097</v>
      </c>
      <c r="G37" s="26">
        <v>253.849365</v>
      </c>
      <c r="H37" s="26">
        <v>169.23291</v>
      </c>
      <c r="I37" s="26">
        <v>8.4616455</v>
      </c>
      <c r="J37" s="26">
        <v>8.4616455</v>
      </c>
      <c r="K37" s="26">
        <v>112.82194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16.45</v>
      </c>
      <c r="F38" s="26">
        <v>772.6565</v>
      </c>
      <c r="G38" s="26">
        <v>347.695425</v>
      </c>
      <c r="H38" s="26">
        <v>231.79695</v>
      </c>
      <c r="I38" s="26">
        <v>11.5898475</v>
      </c>
      <c r="J38" s="26">
        <v>11.5898475</v>
      </c>
      <c r="K38" s="26">
        <v>154.5313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0.9</v>
      </c>
      <c r="F39" s="26">
        <v>42.273</v>
      </c>
      <c r="G39" s="26">
        <v>19.02285</v>
      </c>
      <c r="H39" s="26">
        <v>12.6819</v>
      </c>
      <c r="I39" s="26">
        <v>0.634095</v>
      </c>
      <c r="J39" s="26">
        <v>0.634095</v>
      </c>
      <c r="K39" s="26">
        <v>8.4546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11.96</v>
      </c>
      <c r="F40" s="26">
        <v>561.7612</v>
      </c>
      <c r="G40" s="26">
        <v>252.79254</v>
      </c>
      <c r="H40" s="26">
        <v>168.52836</v>
      </c>
      <c r="I40" s="26">
        <v>8.426418</v>
      </c>
      <c r="J40" s="26">
        <v>8.426418</v>
      </c>
      <c r="K40" s="26">
        <v>112.35224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55</v>
      </c>
      <c r="F41" s="26">
        <v>2583.35</v>
      </c>
      <c r="G41" s="26">
        <v>1162.5075</v>
      </c>
      <c r="H41" s="26">
        <v>775.005</v>
      </c>
      <c r="I41" s="26">
        <v>38.75025</v>
      </c>
      <c r="J41" s="26">
        <v>38.75025</v>
      </c>
      <c r="K41" s="26">
        <v>516.67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20</v>
      </c>
      <c r="F42" s="26">
        <v>939.4</v>
      </c>
      <c r="G42" s="26">
        <v>422.73</v>
      </c>
      <c r="H42" s="26">
        <v>281.82</v>
      </c>
      <c r="I42" s="26">
        <v>14.091</v>
      </c>
      <c r="J42" s="26">
        <v>14.091</v>
      </c>
      <c r="K42" s="26">
        <v>187.88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16.96</v>
      </c>
      <c r="F43" s="26">
        <v>796.6112</v>
      </c>
      <c r="G43" s="26">
        <v>358.47504</v>
      </c>
      <c r="H43" s="26">
        <v>238.98336</v>
      </c>
      <c r="I43" s="26">
        <v>11.949168</v>
      </c>
      <c r="J43" s="26">
        <v>11.949168</v>
      </c>
      <c r="K43" s="26">
        <v>159.32224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12.4</v>
      </c>
      <c r="F44" s="26">
        <v>582.428</v>
      </c>
      <c r="G44" s="26">
        <v>262.0926</v>
      </c>
      <c r="H44" s="26">
        <v>174.7284</v>
      </c>
      <c r="I44" s="26">
        <v>8.73642</v>
      </c>
      <c r="J44" s="26">
        <v>8.73642</v>
      </c>
      <c r="K44" s="26">
        <v>116.4856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20</v>
      </c>
      <c r="F45" s="26">
        <v>939.4</v>
      </c>
      <c r="G45" s="26">
        <v>422.73</v>
      </c>
      <c r="H45" s="26">
        <v>281.82</v>
      </c>
      <c r="I45" s="26">
        <v>14.091</v>
      </c>
      <c r="J45" s="26">
        <v>14.091</v>
      </c>
      <c r="K45" s="26">
        <v>187.88</v>
      </c>
      <c r="L45" s="26"/>
    </row>
    <row r="46" s="7" customFormat="1" ht="24" customHeight="1" spans="1:12">
      <c r="A46" s="22" t="s">
        <v>62</v>
      </c>
      <c r="B46" s="22">
        <v>0</v>
      </c>
      <c r="C46" s="23" t="s">
        <v>21</v>
      </c>
      <c r="D46" s="24" t="s">
        <v>22</v>
      </c>
      <c r="E46" s="25">
        <v>779.37</v>
      </c>
      <c r="F46" s="26">
        <v>36607.0089</v>
      </c>
      <c r="G46" s="26">
        <v>16473.154005</v>
      </c>
      <c r="H46" s="26">
        <v>10982.10267</v>
      </c>
      <c r="I46" s="26">
        <v>549.1051335</v>
      </c>
      <c r="J46" s="26">
        <v>549.1051335</v>
      </c>
      <c r="K46" s="26">
        <v>7321.40178</v>
      </c>
      <c r="L46" s="26"/>
    </row>
    <row r="47" s="8" customFormat="1" ht="28.5" customHeight="1" spans="1:14">
      <c r="A47" s="27" t="s">
        <v>63</v>
      </c>
      <c r="B47" s="27"/>
      <c r="C47" s="28" t="s">
        <v>64</v>
      </c>
      <c r="D47" s="28"/>
      <c r="E47" s="29" t="s">
        <v>65</v>
      </c>
      <c r="F47" s="30">
        <f>C47+3</f>
        <v>45822</v>
      </c>
      <c r="G47" s="30"/>
      <c r="H47" s="31"/>
      <c r="I47" s="31"/>
      <c r="J47" s="31"/>
      <c r="K47" s="31"/>
      <c r="L47" s="31"/>
      <c r="M47" s="41"/>
      <c r="N47" s="41"/>
    </row>
    <row r="48" s="8" customFormat="1" ht="26.25" customHeight="1" spans="1:14">
      <c r="A48" s="32" t="s">
        <v>66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41"/>
      <c r="N48" s="41"/>
    </row>
    <row r="49" s="8" customFormat="1" ht="23.25" customHeight="1" spans="1:14">
      <c r="A49" s="32" t="s">
        <v>67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42"/>
      <c r="N49" s="41"/>
    </row>
    <row r="50" s="8" customFormat="1" ht="23.25" customHeight="1" spans="1:14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42"/>
      <c r="N50" s="41"/>
    </row>
    <row r="51" s="8" customFormat="1" ht="24" customHeight="1" spans="1:12">
      <c r="A51" s="32" t="s">
        <v>68</v>
      </c>
      <c r="B51" s="32"/>
      <c r="C51" s="32"/>
      <c r="D51" s="32"/>
      <c r="E51" s="32" t="s">
        <v>69</v>
      </c>
      <c r="F51" s="32"/>
      <c r="G51" s="32"/>
      <c r="H51" s="32"/>
      <c r="I51" s="32"/>
      <c r="J51" s="32"/>
      <c r="K51" s="32"/>
      <c r="L51" s="32"/>
    </row>
    <row r="52" s="8" customFormat="1" ht="24" customHeight="1" spans="1:12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4"/>
    </row>
    <row r="53" s="8" customFormat="1" ht="23.25" customHeight="1" spans="1:12">
      <c r="A53" s="33"/>
      <c r="B53" s="34"/>
      <c r="C53" s="34"/>
      <c r="D53" s="34"/>
      <c r="E53" s="34"/>
      <c r="F53" s="35"/>
      <c r="G53" s="35"/>
      <c r="H53" s="35"/>
      <c r="I53" s="35"/>
      <c r="J53" s="35"/>
      <c r="K53" s="35"/>
      <c r="L53" s="34"/>
    </row>
    <row r="54" s="8" customFormat="1" ht="24" customHeight="1" spans="1:12">
      <c r="A54" s="36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</row>
    <row r="55" s="8" customFormat="1" spans="1:5">
      <c r="A55" s="37"/>
      <c r="E55" s="38"/>
    </row>
    <row r="56" s="8" customFormat="1" spans="1:5">
      <c r="A56" s="37"/>
      <c r="E56" s="38"/>
    </row>
    <row r="57" s="8" customFormat="1" spans="1:1">
      <c r="A57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47:B47"/>
    <mergeCell ref="C47:D47"/>
    <mergeCell ref="F47:G47"/>
    <mergeCell ref="A48:L48"/>
    <mergeCell ref="A49:L49"/>
    <mergeCell ref="A51:D51"/>
    <mergeCell ref="E51:L51"/>
    <mergeCell ref="A54:L54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53:C53 C7:C29 C30:C46 B55:C65247">
      <formula1>2</formula1>
      <formula2>10</formula2>
    </dataValidation>
    <dataValidation allowBlank="1" showErrorMessage="1" sqref="E4 F4 G5 H5 I5 J5 K5 D6 G6 H6 K6 D53:E53 D7:D29 D30:D46 D55:D56 F6:F46 F55:F65247 G7:G29 G30:G46 G55:G65247 H7:H29 H30:H46 H55:H65247 I6:I46 I55:I65247 J6:J46 J55:J65247 K7:K29 K30:K46 K55:K65247 L5:L6 L7:L9 L10:L14 L15:L29 L30:L31 L32:L46 L52:L53 L55:L65247"/>
    <dataValidation type="whole" operator="between" allowBlank="1" showInputMessage="1" showErrorMessage="1" sqref="A6:B6 A7:A29 A30:A46 B7:B29 B30:B46">
      <formula1>1</formula1>
      <formula2>5000</formula2>
    </dataValidation>
    <dataValidation showInputMessage="1" showErrorMessage="1" sqref="E6:E46 E55:E56"/>
    <dataValidation type="whole" operator="between" allowBlank="1" showInputMessage="1" showErrorMessage="1" sqref="A53 A55:A65247">
      <formula1>1</formula1>
      <formula2>2000</formula2>
    </dataValidation>
    <dataValidation type="list" showInputMessage="1" showErrorMessage="1" prompt="1 男&#10;2 女" sqref="D57:E65247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70</v>
      </c>
      <c r="I1" s="3"/>
      <c r="J1" s="3"/>
      <c r="K1" s="3"/>
      <c r="L1" s="3"/>
      <c r="M1" s="3"/>
    </row>
    <row r="2" spans="1:13">
      <c r="A2" s="1" t="s">
        <v>71</v>
      </c>
      <c r="B2" s="1" t="s">
        <v>72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73</v>
      </c>
      <c r="B3" s="1" t="s">
        <v>74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2025-06-10T02:13:20Z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