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水稻!$A$6:$K$24</definedName>
  </definedNames>
  <calcPr calcId="144525"/>
</workbook>
</file>

<file path=xl/sharedStrings.xml><?xml version="1.0" encoding="utf-8"?>
<sst xmlns="http://schemas.openxmlformats.org/spreadsheetml/2006/main" count="131" uniqueCount="74">
  <si>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</si>
  <si>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红庙子乡英盈村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</si>
  <si>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</si>
  <si>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</si>
  <si>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</si>
  <si>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</si>
  <si>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</si>
  <si>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</si>
  <si>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</si>
  <si>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</si>
  <si>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</si>
  <si>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</si>
  <si>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</si>
  <si>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</si>
  <si>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</si>
  <si>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李世民</t>
  </si>
  <si>
    <t>英盈村</t>
  </si>
  <si>
    <t>周静波</t>
  </si>
  <si>
    <t>杨淑霞</t>
  </si>
  <si>
    <t>谭立军</t>
  </si>
  <si>
    <t>庞喜范</t>
  </si>
  <si>
    <t>于桂花</t>
  </si>
  <si>
    <t>徐宝良</t>
  </si>
  <si>
    <t>夏斌财</t>
  </si>
  <si>
    <t>张俊俊</t>
  </si>
  <si>
    <t>张亚林</t>
  </si>
  <si>
    <t>于庆海</t>
  </si>
  <si>
    <t>谭立华</t>
  </si>
  <si>
    <t>于增贵</t>
  </si>
  <si>
    <t>张春</t>
  </si>
  <si>
    <t>王福军</t>
  </si>
  <si>
    <t>曲正军</t>
  </si>
  <si>
    <t>王雪</t>
  </si>
  <si>
    <t>杨忠臣</t>
  </si>
  <si>
    <t>苏宝珍</t>
  </si>
  <si>
    <t>王福成</t>
  </si>
  <si>
    <t>王福林</t>
  </si>
  <si>
    <t>于双菊</t>
  </si>
  <si>
    <t>王彦千</t>
  </si>
  <si>
    <t>单德刚</t>
  </si>
  <si>
    <t>张青</t>
  </si>
  <si>
    <t>李铁岩</t>
  </si>
  <si>
    <t>隋海军</t>
  </si>
  <si>
    <t>李铁增</t>
  </si>
  <si>
    <t>张运华</t>
  </si>
  <si>
    <t>李铁臣</t>
  </si>
  <si>
    <t>赵淑云</t>
  </si>
  <si>
    <t>王晶</t>
  </si>
  <si>
    <t>鞠秀林</t>
  </si>
  <si>
    <t>孙堂琴</t>
  </si>
  <si>
    <t>洪新干</t>
  </si>
  <si>
    <t>孙世亭</t>
  </si>
  <si>
    <t>王文君</t>
  </si>
  <si>
    <t>隋运平</t>
  </si>
  <si>
    <t>杜来臣</t>
  </si>
  <si>
    <t>张洪双</t>
  </si>
  <si>
    <t>刘海龙</t>
  </si>
  <si>
    <t>刘海宾</t>
  </si>
  <si>
    <t>王庆涛</t>
  </si>
  <si>
    <t>陈福玉</t>
  </si>
  <si>
    <t>王新华</t>
  </si>
  <si>
    <t>沈长泉</t>
  </si>
  <si>
    <t>曲秀琴</t>
  </si>
  <si>
    <t>孟祥国</t>
  </si>
  <si>
    <t>姜桂梅</t>
  </si>
  <si>
    <t>邹广军</t>
  </si>
  <si>
    <t>沈长闻</t>
  </si>
  <si>
    <t>张德友</t>
  </si>
  <si>
    <t>袁长月</t>
  </si>
  <si>
    <t>张茂军</t>
  </si>
  <si>
    <t>黄克臣</t>
  </si>
  <si>
    <t>孙立艳</t>
  </si>
  <si>
    <t>王禛荣</t>
  </si>
  <si>
    <t>常成铁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</si>
</sst>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tabSelected="1" workbookViewId="0">
      <selection activeCell="H20" sqref="H20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14</v>
      </c>
      <c r="E7" s="23">
        <v>14</v>
      </c>
      <c r="F7" s="22">
        <f>E7*1290</f>
        <v>18060</v>
      </c>
      <c r="G7" s="24">
        <f>E7*52.89</f>
        <v>740.46</v>
      </c>
      <c r="H7" s="25">
        <v>0.8</v>
      </c>
      <c r="I7" s="24">
        <f>G7*H7</f>
        <v>592.368</v>
      </c>
      <c r="J7" s="25">
        <v>0.2</v>
      </c>
      <c r="K7" s="24">
        <f>G7*20%</f>
        <v>148.092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28</v>
      </c>
      <c r="E8" s="23">
        <v>28</v>
      </c>
      <c r="F8" s="22">
        <f t="shared" ref="F8:F39" si="0">E8*1290</f>
        <v>36120</v>
      </c>
      <c r="G8" s="24">
        <f t="shared" ref="G8:G39" si="1">E8*52.89</f>
        <v>1480.92</v>
      </c>
      <c r="H8" s="25">
        <v>0.8</v>
      </c>
      <c r="I8" s="24">
        <f t="shared" ref="I7:I16" si="2">G8*H8</f>
        <v>1184.736</v>
      </c>
      <c r="J8" s="25">
        <v>0.2</v>
      </c>
      <c r="K8" s="24">
        <f t="shared" ref="K8:K39" si="3">G8*20%</f>
        <v>296.184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18.8</v>
      </c>
      <c r="E9" s="26">
        <v>18.8</v>
      </c>
      <c r="F9" s="22">
        <f t="shared" si="0"/>
        <v>24252</v>
      </c>
      <c r="G9" s="24">
        <f t="shared" si="1"/>
        <v>994.332</v>
      </c>
      <c r="H9" s="25">
        <v>0.8</v>
      </c>
      <c r="I9" s="24">
        <f t="shared" si="2"/>
        <v>795.4656</v>
      </c>
      <c r="J9" s="25">
        <v>0.2</v>
      </c>
      <c r="K9" s="24">
        <f t="shared" si="3"/>
        <v>198.8664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23.58</v>
      </c>
      <c r="E10" s="26">
        <v>23.58</v>
      </c>
      <c r="F10" s="22">
        <f t="shared" si="0"/>
        <v>30418.2</v>
      </c>
      <c r="G10" s="24">
        <f t="shared" si="1"/>
        <v>1247.1462</v>
      </c>
      <c r="H10" s="25">
        <v>0.8</v>
      </c>
      <c r="I10" s="24">
        <f t="shared" si="2"/>
        <v>997.71696</v>
      </c>
      <c r="J10" s="25">
        <v>0.2</v>
      </c>
      <c r="K10" s="24">
        <f t="shared" si="3"/>
        <v>249.42924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14</v>
      </c>
      <c r="E11" s="26">
        <v>14</v>
      </c>
      <c r="F11" s="22">
        <f t="shared" si="0"/>
        <v>18060</v>
      </c>
      <c r="G11" s="24">
        <f t="shared" si="1"/>
        <v>740.46</v>
      </c>
      <c r="H11" s="25">
        <v>0.8</v>
      </c>
      <c r="I11" s="24">
        <f t="shared" si="2"/>
        <v>592.368</v>
      </c>
      <c r="J11" s="25">
        <v>0.2</v>
      </c>
      <c r="K11" s="24">
        <f t="shared" si="3"/>
        <v>148.092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9</v>
      </c>
      <c r="E12" s="26">
        <v>9</v>
      </c>
      <c r="F12" s="22">
        <f t="shared" si="0"/>
        <v>11610</v>
      </c>
      <c r="G12" s="24">
        <f t="shared" si="1"/>
        <v>476.01</v>
      </c>
      <c r="H12" s="25">
        <v>0.8</v>
      </c>
      <c r="I12" s="24">
        <f t="shared" si="2"/>
        <v>380.808</v>
      </c>
      <c r="J12" s="25">
        <v>0.2</v>
      </c>
      <c r="K12" s="24">
        <f t="shared" si="3"/>
        <v>95.202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18.8</v>
      </c>
      <c r="E13" s="26">
        <v>18.8</v>
      </c>
      <c r="F13" s="22">
        <f t="shared" si="0"/>
        <v>24252</v>
      </c>
      <c r="G13" s="24">
        <f t="shared" si="1"/>
        <v>994.332</v>
      </c>
      <c r="H13" s="25">
        <v>0.8</v>
      </c>
      <c r="I13" s="24">
        <f t="shared" si="2"/>
        <v>795.4656</v>
      </c>
      <c r="J13" s="25">
        <v>0.2</v>
      </c>
      <c r="K13" s="24">
        <f t="shared" si="3"/>
        <v>198.8664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14</v>
      </c>
      <c r="E14" s="26">
        <v>14</v>
      </c>
      <c r="F14" s="22">
        <f t="shared" si="0"/>
        <v>18060</v>
      </c>
      <c r="G14" s="24">
        <f t="shared" si="1"/>
        <v>740.46</v>
      </c>
      <c r="H14" s="25">
        <v>0.8</v>
      </c>
      <c r="I14" s="24">
        <f t="shared" si="2"/>
        <v>592.368</v>
      </c>
      <c r="J14" s="25">
        <v>0.2</v>
      </c>
      <c r="K14" s="24">
        <f t="shared" si="3"/>
        <v>148.092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11.3</v>
      </c>
      <c r="E15" s="26">
        <v>11.3</v>
      </c>
      <c r="F15" s="22">
        <f t="shared" si="0"/>
        <v>14577</v>
      </c>
      <c r="G15" s="24">
        <f t="shared" si="1"/>
        <v>597.657</v>
      </c>
      <c r="H15" s="25">
        <v>0.8</v>
      </c>
      <c r="I15" s="24">
        <f t="shared" si="2"/>
        <v>478.1256</v>
      </c>
      <c r="J15" s="25">
        <v>0.2</v>
      </c>
      <c r="K15" s="24">
        <f t="shared" si="3"/>
        <v>119.5314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18.8</v>
      </c>
      <c r="E16" s="26">
        <v>18.8</v>
      </c>
      <c r="F16" s="22">
        <f t="shared" si="0"/>
        <v>24252</v>
      </c>
      <c r="G16" s="24">
        <f t="shared" si="1"/>
        <v>994.332</v>
      </c>
      <c r="H16" s="25">
        <v>0.8</v>
      </c>
      <c r="I16" s="24">
        <f t="shared" si="2"/>
        <v>795.4656</v>
      </c>
      <c r="J16" s="25">
        <v>0.2</v>
      </c>
      <c r="K16" s="24">
        <f t="shared" si="3"/>
        <v>198.8664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56.6</v>
      </c>
      <c r="E17" s="26">
        <v>56.6</v>
      </c>
      <c r="F17" s="22">
        <f t="shared" si="0"/>
        <v>73014</v>
      </c>
      <c r="G17" s="24">
        <f t="shared" si="1"/>
        <v>2993.574</v>
      </c>
      <c r="H17" s="25">
        <v>0.8</v>
      </c>
      <c r="I17" s="24">
        <f t="shared" ref="I17:I31" si="4">G17*H17</f>
        <v>2394.8592</v>
      </c>
      <c r="J17" s="25">
        <v>0.2</v>
      </c>
      <c r="K17" s="24">
        <f t="shared" si="3"/>
        <v>598.7148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28.3</v>
      </c>
      <c r="E18" s="26">
        <v>28.3</v>
      </c>
      <c r="F18" s="22">
        <f t="shared" si="0"/>
        <v>36507</v>
      </c>
      <c r="G18" s="24">
        <f t="shared" si="1"/>
        <v>1496.787</v>
      </c>
      <c r="H18" s="25">
        <v>0.8</v>
      </c>
      <c r="I18" s="24">
        <f t="shared" si="4"/>
        <v>1197.4296</v>
      </c>
      <c r="J18" s="25">
        <v>0.2</v>
      </c>
      <c r="K18" s="24">
        <f t="shared" si="3"/>
        <v>299.3574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37.7</v>
      </c>
      <c r="E19" s="26">
        <v>37.7</v>
      </c>
      <c r="F19" s="22">
        <f t="shared" si="0"/>
        <v>48633</v>
      </c>
      <c r="G19" s="24">
        <f t="shared" si="1"/>
        <v>1993.953</v>
      </c>
      <c r="H19" s="25">
        <v>0.8</v>
      </c>
      <c r="I19" s="24">
        <f t="shared" si="4"/>
        <v>1595.1624</v>
      </c>
      <c r="J19" s="25">
        <v>0.2</v>
      </c>
      <c r="K19" s="24">
        <f t="shared" si="3"/>
        <v>398.7906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9.4</v>
      </c>
      <c r="E20" s="26">
        <v>9.4</v>
      </c>
      <c r="F20" s="22">
        <f t="shared" si="0"/>
        <v>12126</v>
      </c>
      <c r="G20" s="24">
        <f t="shared" si="1"/>
        <v>497.166</v>
      </c>
      <c r="H20" s="25">
        <v>0.8</v>
      </c>
      <c r="I20" s="24">
        <f t="shared" si="4"/>
        <v>397.7328</v>
      </c>
      <c r="J20" s="25">
        <v>0.2</v>
      </c>
      <c r="K20" s="24">
        <f t="shared" si="3"/>
        <v>99.4332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33</v>
      </c>
      <c r="E21" s="26">
        <v>33</v>
      </c>
      <c r="F21" s="22">
        <f t="shared" si="0"/>
        <v>42570</v>
      </c>
      <c r="G21" s="24">
        <f t="shared" si="1"/>
        <v>1745.37</v>
      </c>
      <c r="H21" s="25">
        <v>0.8</v>
      </c>
      <c r="I21" s="24">
        <f t="shared" si="4"/>
        <v>1396.296</v>
      </c>
      <c r="J21" s="25">
        <v>0.2</v>
      </c>
      <c r="K21" s="24">
        <f t="shared" si="3"/>
        <v>349.074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5.5</v>
      </c>
      <c r="E22" s="26">
        <v>5.5</v>
      </c>
      <c r="F22" s="22">
        <f t="shared" si="0"/>
        <v>7095</v>
      </c>
      <c r="G22" s="24">
        <f t="shared" si="1"/>
        <v>290.895</v>
      </c>
      <c r="H22" s="25">
        <v>0.8</v>
      </c>
      <c r="I22" s="24">
        <f t="shared" si="4"/>
        <v>232.716</v>
      </c>
      <c r="J22" s="25">
        <v>0.2</v>
      </c>
      <c r="K22" s="24">
        <f t="shared" si="3"/>
        <v>58.179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99</v>
      </c>
      <c r="E23" s="26">
        <v>99</v>
      </c>
      <c r="F23" s="22">
        <f t="shared" si="0"/>
        <v>127710</v>
      </c>
      <c r="G23" s="24">
        <f t="shared" si="1"/>
        <v>5236.11</v>
      </c>
      <c r="H23" s="25">
        <v>0.8</v>
      </c>
      <c r="I23" s="24">
        <f t="shared" si="4"/>
        <v>4188.888</v>
      </c>
      <c r="J23" s="25">
        <v>0.2</v>
      </c>
      <c r="K23" s="24">
        <f t="shared" si="3"/>
        <v>1047.222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7.4</v>
      </c>
      <c r="E24" s="26">
        <v>7.4</v>
      </c>
      <c r="F24" s="22">
        <f t="shared" si="0"/>
        <v>9546</v>
      </c>
      <c r="G24" s="24">
        <f t="shared" si="1"/>
        <v>391.386</v>
      </c>
      <c r="H24" s="25">
        <v>0.8</v>
      </c>
      <c r="I24" s="24">
        <f t="shared" si="4"/>
        <v>313.1088</v>
      </c>
      <c r="J24" s="25">
        <v>0.2</v>
      </c>
      <c r="K24" s="24">
        <f t="shared" si="3"/>
        <v>78.2772</v>
      </c>
    </row>
    <row r="25" spans="1:11">
      <c r="A25" s="22">
        <v>19</v>
      </c>
      <c r="B25" s="27" t="s">
        <v>34</v>
      </c>
      <c r="C25" s="27" t="s">
        <v>16</v>
      </c>
      <c r="D25" s="27">
        <v>98</v>
      </c>
      <c r="E25" s="27">
        <v>98</v>
      </c>
      <c r="F25" s="22">
        <f t="shared" ref="F25:F56" si="5">E25*1290</f>
        <v>126420</v>
      </c>
      <c r="G25" s="24">
        <f t="shared" ref="G25:G56" si="6">E25*52.89</f>
        <v>5183.22</v>
      </c>
      <c r="H25" s="25">
        <v>0.8</v>
      </c>
      <c r="I25" s="24">
        <f t="shared" ref="I25:I56" si="7">G25*H25</f>
        <v>4146.576</v>
      </c>
      <c r="J25" s="25">
        <v>0.2</v>
      </c>
      <c r="K25" s="24">
        <f t="shared" ref="K25:K56" si="8">G25*20%</f>
        <v>1036.644</v>
      </c>
    </row>
    <row r="26" spans="1:11">
      <c r="A26" s="22">
        <v>20</v>
      </c>
      <c r="B26" s="27" t="s">
        <v>35</v>
      </c>
      <c r="C26" s="27" t="s">
        <v>16</v>
      </c>
      <c r="D26" s="27">
        <v>124.5</v>
      </c>
      <c r="E26" s="27">
        <v>124.5</v>
      </c>
      <c r="F26" s="22">
        <f t="shared" si="5"/>
        <v>160605</v>
      </c>
      <c r="G26" s="24">
        <f t="shared" si="6"/>
        <v>6584.805</v>
      </c>
      <c r="H26" s="25">
        <v>0.8</v>
      </c>
      <c r="I26" s="24">
        <f t="shared" si="7"/>
        <v>5267.844</v>
      </c>
      <c r="J26" s="25">
        <v>0.2</v>
      </c>
      <c r="K26" s="24">
        <f t="shared" si="8"/>
        <v>1316.961</v>
      </c>
    </row>
    <row r="27" spans="1:11">
      <c r="A27" s="22">
        <v>21</v>
      </c>
      <c r="B27" s="27" t="s">
        <v>36</v>
      </c>
      <c r="C27" s="27" t="s">
        <v>16</v>
      </c>
      <c r="D27" s="27">
        <v>6</v>
      </c>
      <c r="E27" s="27">
        <v>6</v>
      </c>
      <c r="F27" s="22">
        <f t="shared" si="5"/>
        <v>7740</v>
      </c>
      <c r="G27" s="24">
        <f t="shared" si="6"/>
        <v>317.34</v>
      </c>
      <c r="H27" s="25">
        <v>0.8</v>
      </c>
      <c r="I27" s="24">
        <f t="shared" si="7"/>
        <v>253.872</v>
      </c>
      <c r="J27" s="25">
        <v>0.2</v>
      </c>
      <c r="K27" s="24">
        <f t="shared" si="8"/>
        <v>63.468</v>
      </c>
    </row>
    <row r="28" spans="1:11">
      <c r="A28" s="22">
        <v>22</v>
      </c>
      <c r="B28" s="27" t="s">
        <v>37</v>
      </c>
      <c r="C28" s="27" t="s">
        <v>16</v>
      </c>
      <c r="D28" s="27">
        <v>12</v>
      </c>
      <c r="E28" s="27">
        <v>12</v>
      </c>
      <c r="F28" s="22">
        <f t="shared" si="5"/>
        <v>15480</v>
      </c>
      <c r="G28" s="24">
        <f t="shared" si="6"/>
        <v>634.68</v>
      </c>
      <c r="H28" s="25">
        <v>0.8</v>
      </c>
      <c r="I28" s="24">
        <f t="shared" si="7"/>
        <v>507.744</v>
      </c>
      <c r="J28" s="25">
        <v>0.2</v>
      </c>
      <c r="K28" s="24">
        <f t="shared" si="8"/>
        <v>126.936</v>
      </c>
    </row>
    <row r="29" spans="1:11">
      <c r="A29" s="22">
        <v>23</v>
      </c>
      <c r="B29" s="27" t="s">
        <v>38</v>
      </c>
      <c r="C29" s="27" t="s">
        <v>16</v>
      </c>
      <c r="D29" s="27">
        <v>13</v>
      </c>
      <c r="E29" s="27">
        <v>13</v>
      </c>
      <c r="F29" s="22">
        <f t="shared" si="5"/>
        <v>16770</v>
      </c>
      <c r="G29" s="24">
        <f t="shared" si="6"/>
        <v>687.57</v>
      </c>
      <c r="H29" s="25">
        <v>0.8</v>
      </c>
      <c r="I29" s="24">
        <f t="shared" si="7"/>
        <v>550.056</v>
      </c>
      <c r="J29" s="25">
        <v>0.2</v>
      </c>
      <c r="K29" s="24">
        <f t="shared" si="8"/>
        <v>137.514</v>
      </c>
    </row>
    <row r="30" spans="1:11">
      <c r="A30" s="22">
        <v>24</v>
      </c>
      <c r="B30" s="27" t="s">
        <v>39</v>
      </c>
      <c r="C30" s="27" t="s">
        <v>16</v>
      </c>
      <c r="D30" s="27">
        <v>94.3</v>
      </c>
      <c r="E30" s="27">
        <v>94.3</v>
      </c>
      <c r="F30" s="22">
        <f t="shared" si="5"/>
        <v>121647</v>
      </c>
      <c r="G30" s="24">
        <f t="shared" si="6"/>
        <v>4987.527</v>
      </c>
      <c r="H30" s="25">
        <v>0.8</v>
      </c>
      <c r="I30" s="24">
        <f t="shared" si="7"/>
        <v>3990.0216</v>
      </c>
      <c r="J30" s="25">
        <v>0.2</v>
      </c>
      <c r="K30" s="24">
        <f t="shared" si="8"/>
        <v>997.5054</v>
      </c>
    </row>
    <row r="31" spans="1:11">
      <c r="A31" s="22">
        <v>25</v>
      </c>
      <c r="B31" s="27" t="s">
        <v>40</v>
      </c>
      <c r="C31" s="27" t="s">
        <v>16</v>
      </c>
      <c r="D31" s="27">
        <v>28.3</v>
      </c>
      <c r="E31" s="27">
        <v>28.3</v>
      </c>
      <c r="F31" s="22">
        <f t="shared" si="5"/>
        <v>36507</v>
      </c>
      <c r="G31" s="24">
        <f t="shared" si="6"/>
        <v>1496.787</v>
      </c>
      <c r="H31" s="25">
        <v>0.8</v>
      </c>
      <c r="I31" s="24">
        <f t="shared" si="7"/>
        <v>1197.4296</v>
      </c>
      <c r="J31" s="25">
        <v>0.2</v>
      </c>
      <c r="K31" s="24">
        <f t="shared" si="8"/>
        <v>299.3574</v>
      </c>
    </row>
    <row r="32" spans="1:11">
      <c r="A32" s="22">
        <v>26</v>
      </c>
      <c r="B32" s="27" t="s">
        <v>41</v>
      </c>
      <c r="C32" s="27" t="s">
        <v>16</v>
      </c>
      <c r="D32" s="27">
        <v>80</v>
      </c>
      <c r="E32" s="27">
        <v>80</v>
      </c>
      <c r="F32" s="22">
        <f t="shared" si="5"/>
        <v>103200</v>
      </c>
      <c r="G32" s="24">
        <f t="shared" si="6"/>
        <v>4231.2</v>
      </c>
      <c r="H32" s="25">
        <v>0.8</v>
      </c>
      <c r="I32" s="24">
        <f t="shared" si="7"/>
        <v>3384.96</v>
      </c>
      <c r="J32" s="25">
        <v>0.2</v>
      </c>
      <c r="K32" s="24">
        <f t="shared" si="8"/>
        <v>846.24</v>
      </c>
    </row>
    <row r="33" spans="1:11">
      <c r="A33" s="22">
        <v>27</v>
      </c>
      <c r="B33" s="27" t="s">
        <v>42</v>
      </c>
      <c r="C33" s="27" t="s">
        <v>16</v>
      </c>
      <c r="D33" s="27">
        <v>30</v>
      </c>
      <c r="E33" s="27">
        <v>30</v>
      </c>
      <c r="F33" s="22">
        <f t="shared" si="5"/>
        <v>38700</v>
      </c>
      <c r="G33" s="24">
        <f t="shared" si="6"/>
        <v>1586.7</v>
      </c>
      <c r="H33" s="25">
        <v>0.8</v>
      </c>
      <c r="I33" s="24">
        <f t="shared" si="7"/>
        <v>1269.36</v>
      </c>
      <c r="J33" s="25">
        <v>0.2</v>
      </c>
      <c r="K33" s="24">
        <f t="shared" si="8"/>
        <v>317.34</v>
      </c>
    </row>
    <row r="34" spans="1:11">
      <c r="A34" s="22">
        <v>28</v>
      </c>
      <c r="B34" s="27" t="s">
        <v>43</v>
      </c>
      <c r="C34" s="27" t="s">
        <v>16</v>
      </c>
      <c r="D34" s="27">
        <v>12</v>
      </c>
      <c r="E34" s="27">
        <v>12</v>
      </c>
      <c r="F34" s="22">
        <f t="shared" si="5"/>
        <v>15480</v>
      </c>
      <c r="G34" s="24">
        <f t="shared" si="6"/>
        <v>634.68</v>
      </c>
      <c r="H34" s="25">
        <v>0.8</v>
      </c>
      <c r="I34" s="24">
        <f t="shared" si="7"/>
        <v>507.744</v>
      </c>
      <c r="J34" s="25">
        <v>0.2</v>
      </c>
      <c r="K34" s="24">
        <f t="shared" si="8"/>
        <v>126.936</v>
      </c>
    </row>
    <row r="35" spans="1:11">
      <c r="A35" s="22">
        <v>29</v>
      </c>
      <c r="B35" s="27" t="s">
        <v>44</v>
      </c>
      <c r="C35" s="27" t="s">
        <v>16</v>
      </c>
      <c r="D35" s="27">
        <v>12</v>
      </c>
      <c r="E35" s="27">
        <v>12</v>
      </c>
      <c r="F35" s="22">
        <f t="shared" si="5"/>
        <v>15480</v>
      </c>
      <c r="G35" s="24">
        <f t="shared" si="6"/>
        <v>634.68</v>
      </c>
      <c r="H35" s="25">
        <v>0.8</v>
      </c>
      <c r="I35" s="24">
        <f t="shared" si="7"/>
        <v>507.744</v>
      </c>
      <c r="J35" s="25">
        <v>0.2</v>
      </c>
      <c r="K35" s="24">
        <f t="shared" si="8"/>
        <v>126.936</v>
      </c>
    </row>
    <row r="36" spans="1:11">
      <c r="A36" s="22">
        <v>30</v>
      </c>
      <c r="B36" s="27" t="s">
        <v>45</v>
      </c>
      <c r="C36" s="27" t="s">
        <v>16</v>
      </c>
      <c r="D36" s="27">
        <v>12</v>
      </c>
      <c r="E36" s="27">
        <v>12</v>
      </c>
      <c r="F36" s="22">
        <f t="shared" si="5"/>
        <v>15480</v>
      </c>
      <c r="G36" s="24">
        <f t="shared" si="6"/>
        <v>634.68</v>
      </c>
      <c r="H36" s="25">
        <v>0.8</v>
      </c>
      <c r="I36" s="24">
        <f t="shared" si="7"/>
        <v>507.744</v>
      </c>
      <c r="J36" s="25">
        <v>0.2</v>
      </c>
      <c r="K36" s="24">
        <f t="shared" si="8"/>
        <v>126.936</v>
      </c>
    </row>
    <row r="37" spans="1:11">
      <c r="A37" s="22">
        <v>31</v>
      </c>
      <c r="B37" s="27" t="s">
        <v>46</v>
      </c>
      <c r="C37" s="27" t="s">
        <v>16</v>
      </c>
      <c r="D37" s="27">
        <v>80</v>
      </c>
      <c r="E37" s="27">
        <v>80</v>
      </c>
      <c r="F37" s="22">
        <f t="shared" si="5"/>
        <v>103200</v>
      </c>
      <c r="G37" s="24">
        <f t="shared" si="6"/>
        <v>4231.2</v>
      </c>
      <c r="H37" s="25">
        <v>0.8</v>
      </c>
      <c r="I37" s="24">
        <f t="shared" si="7"/>
        <v>3384.96</v>
      </c>
      <c r="J37" s="25">
        <v>0.2</v>
      </c>
      <c r="K37" s="24">
        <f t="shared" si="8"/>
        <v>846.24</v>
      </c>
    </row>
    <row r="38" spans="1:11">
      <c r="A38" s="22">
        <v>32</v>
      </c>
      <c r="B38" s="27" t="s">
        <v>47</v>
      </c>
      <c r="C38" s="27" t="s">
        <v>16</v>
      </c>
      <c r="D38" s="27">
        <v>94.5</v>
      </c>
      <c r="E38" s="27">
        <v>94.5</v>
      </c>
      <c r="F38" s="22">
        <f t="shared" si="5"/>
        <v>121905</v>
      </c>
      <c r="G38" s="24">
        <f t="shared" si="6"/>
        <v>4998.105</v>
      </c>
      <c r="H38" s="25">
        <v>0.8</v>
      </c>
      <c r="I38" s="24">
        <f t="shared" si="7"/>
        <v>3998.484</v>
      </c>
      <c r="J38" s="25">
        <v>0.2</v>
      </c>
      <c r="K38" s="24">
        <f t="shared" si="8"/>
        <v>999.621</v>
      </c>
    </row>
    <row r="39" spans="1:11">
      <c r="A39" s="22">
        <v>33</v>
      </c>
      <c r="B39" s="27" t="s">
        <v>48</v>
      </c>
      <c r="C39" s="27" t="s">
        <v>16</v>
      </c>
      <c r="D39" s="27">
        <v>94</v>
      </c>
      <c r="E39" s="27">
        <v>94</v>
      </c>
      <c r="F39" s="22">
        <f t="shared" si="5"/>
        <v>121260</v>
      </c>
      <c r="G39" s="24">
        <f t="shared" si="6"/>
        <v>4971.66</v>
      </c>
      <c r="H39" s="25">
        <v>0.8</v>
      </c>
      <c r="I39" s="24">
        <f t="shared" si="7"/>
        <v>3977.328</v>
      </c>
      <c r="J39" s="25">
        <v>0.2</v>
      </c>
      <c r="K39" s="24">
        <f t="shared" si="8"/>
        <v>994.332</v>
      </c>
    </row>
    <row r="40" spans="1:11">
      <c r="A40" s="22">
        <v>34</v>
      </c>
      <c r="B40" s="27" t="s">
        <v>49</v>
      </c>
      <c r="C40" s="27" t="s">
        <v>16</v>
      </c>
      <c r="D40" s="27">
        <v>94.5</v>
      </c>
      <c r="E40" s="27">
        <v>94.5</v>
      </c>
      <c r="F40" s="22">
        <f t="shared" si="5"/>
        <v>121905</v>
      </c>
      <c r="G40" s="24">
        <f t="shared" si="6"/>
        <v>4998.105</v>
      </c>
      <c r="H40" s="25">
        <v>0.8</v>
      </c>
      <c r="I40" s="24">
        <f t="shared" si="7"/>
        <v>3998.484</v>
      </c>
      <c r="J40" s="25">
        <v>0.2</v>
      </c>
      <c r="K40" s="24">
        <f t="shared" si="8"/>
        <v>999.621</v>
      </c>
    </row>
    <row r="41" spans="1:11">
      <c r="A41" s="22">
        <v>35</v>
      </c>
      <c r="B41" s="27" t="s">
        <v>50</v>
      </c>
      <c r="C41" s="27" t="s">
        <v>16</v>
      </c>
      <c r="D41" s="27">
        <v>5</v>
      </c>
      <c r="E41" s="27">
        <v>5</v>
      </c>
      <c r="F41" s="22">
        <f t="shared" si="5"/>
        <v>6450</v>
      </c>
      <c r="G41" s="24">
        <f t="shared" si="6"/>
        <v>264.45</v>
      </c>
      <c r="H41" s="25">
        <v>0.8</v>
      </c>
      <c r="I41" s="24">
        <f t="shared" si="7"/>
        <v>211.56</v>
      </c>
      <c r="J41" s="25">
        <v>0.2</v>
      </c>
      <c r="K41" s="24">
        <f t="shared" si="8"/>
        <v>52.89</v>
      </c>
    </row>
    <row r="42" spans="1:11">
      <c r="A42" s="22">
        <v>36</v>
      </c>
      <c r="B42" s="27" t="s">
        <v>51</v>
      </c>
      <c r="C42" s="27" t="s">
        <v>16</v>
      </c>
      <c r="D42" s="27">
        <v>20</v>
      </c>
      <c r="E42" s="27">
        <v>20</v>
      </c>
      <c r="F42" s="22">
        <f t="shared" si="5"/>
        <v>25800</v>
      </c>
      <c r="G42" s="24">
        <f t="shared" si="6"/>
        <v>1057.8</v>
      </c>
      <c r="H42" s="25">
        <v>0.8</v>
      </c>
      <c r="I42" s="24">
        <f t="shared" si="7"/>
        <v>846.24</v>
      </c>
      <c r="J42" s="25">
        <v>0.2</v>
      </c>
      <c r="K42" s="24">
        <f t="shared" si="8"/>
        <v>211.56</v>
      </c>
    </row>
    <row r="43" spans="1:11">
      <c r="A43" s="22">
        <v>37</v>
      </c>
      <c r="B43" s="27" t="s">
        <v>52</v>
      </c>
      <c r="C43" s="27" t="s">
        <v>16</v>
      </c>
      <c r="D43" s="27">
        <v>2</v>
      </c>
      <c r="E43" s="27">
        <v>2</v>
      </c>
      <c r="F43" s="22">
        <f t="shared" si="5"/>
        <v>2580</v>
      </c>
      <c r="G43" s="24">
        <f t="shared" si="6"/>
        <v>105.78</v>
      </c>
      <c r="H43" s="25">
        <v>0.8</v>
      </c>
      <c r="I43" s="24">
        <f t="shared" si="7"/>
        <v>84.624</v>
      </c>
      <c r="J43" s="25">
        <v>0.2</v>
      </c>
      <c r="K43" s="24">
        <f t="shared" si="8"/>
        <v>21.156</v>
      </c>
    </row>
    <row r="44" spans="1:11">
      <c r="A44" s="22">
        <v>38</v>
      </c>
      <c r="B44" s="27" t="s">
        <v>53</v>
      </c>
      <c r="C44" s="27" t="s">
        <v>16</v>
      </c>
      <c r="D44" s="27">
        <v>4</v>
      </c>
      <c r="E44" s="27">
        <v>4</v>
      </c>
      <c r="F44" s="22">
        <f t="shared" si="5"/>
        <v>5160</v>
      </c>
      <c r="G44" s="24">
        <f t="shared" si="6"/>
        <v>211.56</v>
      </c>
      <c r="H44" s="25">
        <v>0.8</v>
      </c>
      <c r="I44" s="24">
        <f t="shared" si="7"/>
        <v>169.248</v>
      </c>
      <c r="J44" s="25">
        <v>0.2</v>
      </c>
      <c r="K44" s="24">
        <f t="shared" si="8"/>
        <v>42.312</v>
      </c>
    </row>
    <row r="45" spans="1:11">
      <c r="A45" s="22">
        <v>39</v>
      </c>
      <c r="B45" s="27" t="s">
        <v>54</v>
      </c>
      <c r="C45" s="27" t="s">
        <v>16</v>
      </c>
      <c r="D45" s="27">
        <v>3</v>
      </c>
      <c r="E45" s="27">
        <v>3</v>
      </c>
      <c r="F45" s="22">
        <f t="shared" si="5"/>
        <v>3870</v>
      </c>
      <c r="G45" s="24">
        <f t="shared" si="6"/>
        <v>158.67</v>
      </c>
      <c r="H45" s="25">
        <v>0.8</v>
      </c>
      <c r="I45" s="24">
        <f t="shared" si="7"/>
        <v>126.936</v>
      </c>
      <c r="J45" s="25">
        <v>0.2</v>
      </c>
      <c r="K45" s="24">
        <f t="shared" si="8"/>
        <v>31.734</v>
      </c>
    </row>
    <row r="46" spans="1:11">
      <c r="A46" s="22">
        <v>40</v>
      </c>
      <c r="B46" s="27" t="s">
        <v>55</v>
      </c>
      <c r="C46" s="27" t="s">
        <v>16</v>
      </c>
      <c r="D46" s="27">
        <v>10</v>
      </c>
      <c r="E46" s="27">
        <v>10</v>
      </c>
      <c r="F46" s="22">
        <f t="shared" si="5"/>
        <v>12900</v>
      </c>
      <c r="G46" s="24">
        <f t="shared" si="6"/>
        <v>528.9</v>
      </c>
      <c r="H46" s="25">
        <v>0.8</v>
      </c>
      <c r="I46" s="24">
        <f t="shared" si="7"/>
        <v>423.12</v>
      </c>
      <c r="J46" s="25">
        <v>0.2</v>
      </c>
      <c r="K46" s="24">
        <f t="shared" si="8"/>
        <v>105.78</v>
      </c>
    </row>
    <row r="47" spans="1:11">
      <c r="A47" s="22">
        <v>41</v>
      </c>
      <c r="B47" s="27" t="s">
        <v>56</v>
      </c>
      <c r="C47" s="27" t="s">
        <v>16</v>
      </c>
      <c r="D47" s="27">
        <v>18.8</v>
      </c>
      <c r="E47" s="27">
        <v>18.8</v>
      </c>
      <c r="F47" s="22">
        <f t="shared" si="5"/>
        <v>24252</v>
      </c>
      <c r="G47" s="24">
        <f t="shared" si="6"/>
        <v>994.332</v>
      </c>
      <c r="H47" s="25">
        <v>0.8</v>
      </c>
      <c r="I47" s="24">
        <f t="shared" si="7"/>
        <v>795.4656</v>
      </c>
      <c r="J47" s="25">
        <v>0.2</v>
      </c>
      <c r="K47" s="24">
        <f t="shared" si="8"/>
        <v>198.8664</v>
      </c>
    </row>
    <row r="48" spans="1:11">
      <c r="A48" s="22">
        <v>42</v>
      </c>
      <c r="B48" s="27" t="s">
        <v>57</v>
      </c>
      <c r="C48" s="27" t="s">
        <v>16</v>
      </c>
      <c r="D48" s="27">
        <v>9.4</v>
      </c>
      <c r="E48" s="27">
        <v>9.4</v>
      </c>
      <c r="F48" s="22">
        <f t="shared" si="5"/>
        <v>12126</v>
      </c>
      <c r="G48" s="24">
        <f t="shared" si="6"/>
        <v>497.166</v>
      </c>
      <c r="H48" s="25">
        <v>0.8</v>
      </c>
      <c r="I48" s="24">
        <f t="shared" si="7"/>
        <v>397.7328</v>
      </c>
      <c r="J48" s="25">
        <v>0.2</v>
      </c>
      <c r="K48" s="24">
        <f t="shared" si="8"/>
        <v>99.4332</v>
      </c>
    </row>
    <row r="49" spans="1:11">
      <c r="A49" s="22">
        <v>43</v>
      </c>
      <c r="B49" s="27" t="s">
        <v>58</v>
      </c>
      <c r="C49" s="27" t="s">
        <v>16</v>
      </c>
      <c r="D49" s="27">
        <v>90</v>
      </c>
      <c r="E49" s="27">
        <v>90</v>
      </c>
      <c r="F49" s="22">
        <f t="shared" si="5"/>
        <v>116100</v>
      </c>
      <c r="G49" s="24">
        <f t="shared" si="6"/>
        <v>4760.1</v>
      </c>
      <c r="H49" s="25">
        <v>0.8</v>
      </c>
      <c r="I49" s="24">
        <f t="shared" si="7"/>
        <v>3808.08</v>
      </c>
      <c r="J49" s="25">
        <v>0.2</v>
      </c>
      <c r="K49" s="24">
        <f t="shared" si="8"/>
        <v>952.02</v>
      </c>
    </row>
    <row r="50" spans="1:11">
      <c r="A50" s="22">
        <v>44</v>
      </c>
      <c r="B50" s="27" t="s">
        <v>59</v>
      </c>
      <c r="C50" s="27" t="s">
        <v>16</v>
      </c>
      <c r="D50" s="27">
        <v>10</v>
      </c>
      <c r="E50" s="27">
        <v>10</v>
      </c>
      <c r="F50" s="22">
        <f t="shared" si="5"/>
        <v>12900</v>
      </c>
      <c r="G50" s="24">
        <f t="shared" si="6"/>
        <v>528.9</v>
      </c>
      <c r="H50" s="25">
        <v>0.8</v>
      </c>
      <c r="I50" s="24">
        <f t="shared" si="7"/>
        <v>423.12</v>
      </c>
      <c r="J50" s="25">
        <v>0.2</v>
      </c>
      <c r="K50" s="24">
        <f t="shared" si="8"/>
        <v>105.78</v>
      </c>
    </row>
    <row r="51" spans="1:11">
      <c r="A51" s="22">
        <v>45</v>
      </c>
      <c r="B51" s="27" t="s">
        <v>60</v>
      </c>
      <c r="C51" s="27" t="s">
        <v>16</v>
      </c>
      <c r="D51" s="27">
        <v>10</v>
      </c>
      <c r="E51" s="27">
        <v>10</v>
      </c>
      <c r="F51" s="22">
        <f t="shared" si="5"/>
        <v>12900</v>
      </c>
      <c r="G51" s="24">
        <f t="shared" si="6"/>
        <v>528.9</v>
      </c>
      <c r="H51" s="25">
        <v>0.8</v>
      </c>
      <c r="I51" s="24">
        <f t="shared" si="7"/>
        <v>423.12</v>
      </c>
      <c r="J51" s="25">
        <v>0.2</v>
      </c>
      <c r="K51" s="24">
        <f t="shared" si="8"/>
        <v>105.78</v>
      </c>
    </row>
    <row r="52" spans="1:11">
      <c r="A52" s="22">
        <v>46</v>
      </c>
      <c r="B52" s="27" t="s">
        <v>61</v>
      </c>
      <c r="C52" s="27" t="s">
        <v>16</v>
      </c>
      <c r="D52" s="27">
        <v>95.2</v>
      </c>
      <c r="E52" s="27">
        <v>95.2</v>
      </c>
      <c r="F52" s="22">
        <f t="shared" si="5"/>
        <v>122808</v>
      </c>
      <c r="G52" s="24">
        <f t="shared" si="6"/>
        <v>5035.128</v>
      </c>
      <c r="H52" s="25">
        <v>0.8</v>
      </c>
      <c r="I52" s="24">
        <f t="shared" si="7"/>
        <v>4028.1024</v>
      </c>
      <c r="J52" s="25">
        <v>0.2</v>
      </c>
      <c r="K52" s="24">
        <f t="shared" si="8"/>
        <v>1007.0256</v>
      </c>
    </row>
    <row r="53" spans="1:11">
      <c r="A53" s="22">
        <v>47</v>
      </c>
      <c r="B53" s="27" t="s">
        <v>62</v>
      </c>
      <c r="C53" s="27" t="s">
        <v>16</v>
      </c>
      <c r="D53" s="27">
        <v>95.6</v>
      </c>
      <c r="E53" s="27">
        <v>95.6</v>
      </c>
      <c r="F53" s="22">
        <f t="shared" si="5"/>
        <v>123324</v>
      </c>
      <c r="G53" s="24">
        <f t="shared" si="6"/>
        <v>5056.284</v>
      </c>
      <c r="H53" s="25">
        <v>0.8</v>
      </c>
      <c r="I53" s="24">
        <f t="shared" si="7"/>
        <v>4045.0272</v>
      </c>
      <c r="J53" s="25">
        <v>0.2</v>
      </c>
      <c r="K53" s="24">
        <f t="shared" si="8"/>
        <v>1011.2568</v>
      </c>
    </row>
    <row r="54" spans="1:11">
      <c r="A54" s="22">
        <v>48</v>
      </c>
      <c r="B54" s="27" t="s">
        <v>63</v>
      </c>
      <c r="C54" s="27" t="s">
        <v>16</v>
      </c>
      <c r="D54" s="27">
        <v>94.5</v>
      </c>
      <c r="E54" s="27">
        <v>94.5</v>
      </c>
      <c r="F54" s="22">
        <f t="shared" si="5"/>
        <v>121905</v>
      </c>
      <c r="G54" s="24">
        <f t="shared" si="6"/>
        <v>4998.105</v>
      </c>
      <c r="H54" s="25">
        <v>0.8</v>
      </c>
      <c r="I54" s="24">
        <f t="shared" si="7"/>
        <v>3998.484</v>
      </c>
      <c r="J54" s="25">
        <v>0.2</v>
      </c>
      <c r="K54" s="24">
        <f t="shared" si="8"/>
        <v>999.621</v>
      </c>
    </row>
    <row r="55" spans="1:11">
      <c r="A55" s="22">
        <v>49</v>
      </c>
      <c r="B55" s="27" t="s">
        <v>64</v>
      </c>
      <c r="C55" s="27" t="s">
        <v>16</v>
      </c>
      <c r="D55" s="27">
        <v>50</v>
      </c>
      <c r="E55" s="27">
        <v>50</v>
      </c>
      <c r="F55" s="22">
        <f t="shared" si="5"/>
        <v>64500</v>
      </c>
      <c r="G55" s="24">
        <f t="shared" si="6"/>
        <v>2644.5</v>
      </c>
      <c r="H55" s="25">
        <v>0.8</v>
      </c>
      <c r="I55" s="24">
        <f t="shared" si="7"/>
        <v>2115.6</v>
      </c>
      <c r="J55" s="25">
        <v>0.2</v>
      </c>
      <c r="K55" s="24">
        <f t="shared" si="8"/>
        <v>528.9</v>
      </c>
    </row>
    <row r="56" spans="1:11">
      <c r="A56" s="22">
        <v>50</v>
      </c>
      <c r="B56" s="27" t="s">
        <v>65</v>
      </c>
      <c r="C56" s="27" t="s">
        <v>16</v>
      </c>
      <c r="D56" s="27">
        <v>4</v>
      </c>
      <c r="E56" s="27">
        <v>4</v>
      </c>
      <c r="F56" s="22">
        <f t="shared" si="5"/>
        <v>5160</v>
      </c>
      <c r="G56" s="24">
        <f t="shared" si="6"/>
        <v>211.56</v>
      </c>
      <c r="H56" s="25">
        <v>0.8</v>
      </c>
      <c r="I56" s="24">
        <f t="shared" si="7"/>
        <v>169.248</v>
      </c>
      <c r="J56" s="25">
        <v>0.2</v>
      </c>
      <c r="K56" s="24">
        <f t="shared" si="8"/>
        <v>42.312</v>
      </c>
    </row>
    <row r="57" spans="1:11">
      <c r="A57" s="22">
        <v>51</v>
      </c>
      <c r="B57" s="27" t="s">
        <v>66</v>
      </c>
      <c r="C57" s="27" t="s">
        <v>16</v>
      </c>
      <c r="D57" s="27">
        <v>86</v>
      </c>
      <c r="E57" s="27">
        <v>86</v>
      </c>
      <c r="F57" s="22">
        <f t="shared" ref="F57:F83" si="9">E57*1290</f>
        <v>110940</v>
      </c>
      <c r="G57" s="24">
        <f t="shared" ref="G57:G83" si="10">E57*52.89</f>
        <v>4548.54</v>
      </c>
      <c r="H57" s="25">
        <v>0.8</v>
      </c>
      <c r="I57" s="24">
        <f t="shared" ref="I57:I83" si="11">G57*H57</f>
        <v>3638.832</v>
      </c>
      <c r="J57" s="25">
        <v>0.2</v>
      </c>
      <c r="K57" s="24">
        <f t="shared" ref="K57:K83" si="12">G57*20%</f>
        <v>909.708</v>
      </c>
    </row>
    <row r="58" spans="1:11">
      <c r="A58" s="22">
        <v>52</v>
      </c>
      <c r="B58" s="27" t="s">
        <v>67</v>
      </c>
      <c r="C58" s="27" t="s">
        <v>16</v>
      </c>
      <c r="D58" s="27">
        <v>97</v>
      </c>
      <c r="E58" s="27">
        <v>97</v>
      </c>
      <c r="F58" s="22">
        <f t="shared" si="9"/>
        <v>125130</v>
      </c>
      <c r="G58" s="24">
        <f t="shared" si="10"/>
        <v>5130.33</v>
      </c>
      <c r="H58" s="25">
        <v>0.8</v>
      </c>
      <c r="I58" s="24">
        <f t="shared" si="11"/>
        <v>4104.264</v>
      </c>
      <c r="J58" s="25">
        <v>0.2</v>
      </c>
      <c r="K58" s="24">
        <f t="shared" si="12"/>
        <v>1026.066</v>
      </c>
    </row>
    <row r="59" spans="1:11">
      <c r="A59" s="22">
        <v>53</v>
      </c>
      <c r="B59" s="27" t="s">
        <v>68</v>
      </c>
      <c r="C59" s="27" t="s">
        <v>16</v>
      </c>
      <c r="D59" s="27">
        <v>85.5</v>
      </c>
      <c r="E59" s="27">
        <v>85.5</v>
      </c>
      <c r="F59" s="22">
        <f t="shared" si="9"/>
        <v>110295</v>
      </c>
      <c r="G59" s="24">
        <f t="shared" si="10"/>
        <v>4522.095</v>
      </c>
      <c r="H59" s="25">
        <v>0.8</v>
      </c>
      <c r="I59" s="24">
        <f t="shared" si="11"/>
        <v>3617.676</v>
      </c>
      <c r="J59" s="25">
        <v>0.2</v>
      </c>
      <c r="K59" s="24">
        <f t="shared" si="12"/>
        <v>904.419</v>
      </c>
    </row>
    <row r="60" spans="1:11">
      <c r="A60" s="22">
        <v>54</v>
      </c>
      <c r="B60" s="27" t="s">
        <v>69</v>
      </c>
      <c r="C60" s="27" t="s">
        <v>16</v>
      </c>
      <c r="D60" s="27">
        <v>70</v>
      </c>
      <c r="E60" s="27">
        <v>70</v>
      </c>
      <c r="F60" s="22">
        <f t="shared" si="9"/>
        <v>90300</v>
      </c>
      <c r="G60" s="24">
        <f t="shared" si="10"/>
        <v>3702.3</v>
      </c>
      <c r="H60" s="25">
        <v>0.8</v>
      </c>
      <c r="I60" s="24">
        <f t="shared" si="11"/>
        <v>2961.84</v>
      </c>
      <c r="J60" s="25">
        <v>0.2</v>
      </c>
      <c r="K60" s="24">
        <f t="shared" si="12"/>
        <v>740.46</v>
      </c>
    </row>
    <row r="61" spans="1:11">
      <c r="A61" s="22">
        <v>55</v>
      </c>
      <c r="B61" s="27" t="s">
        <v>70</v>
      </c>
      <c r="C61" s="27" t="s">
        <v>16</v>
      </c>
      <c r="D61" s="27">
        <v>98.5</v>
      </c>
      <c r="E61" s="27">
        <v>98.5</v>
      </c>
      <c r="F61" s="22">
        <f t="shared" si="9"/>
        <v>127065</v>
      </c>
      <c r="G61" s="24">
        <f t="shared" si="10"/>
        <v>5209.665</v>
      </c>
      <c r="H61" s="25">
        <v>0.8</v>
      </c>
      <c r="I61" s="24">
        <f t="shared" si="11"/>
        <v>4167.732</v>
      </c>
      <c r="J61" s="25">
        <v>0.2</v>
      </c>
      <c r="K61" s="24">
        <f t="shared" si="12"/>
        <v>1041.933</v>
      </c>
    </row>
    <row r="62" spans="1:11">
      <c r="A62" s="22">
        <v>56</v>
      </c>
      <c r="B62" s="27" t="s">
        <v>71</v>
      </c>
      <c r="C62" s="27" t="s">
        <v>16</v>
      </c>
      <c r="D62" s="27">
        <v>20</v>
      </c>
      <c r="E62" s="27">
        <v>20</v>
      </c>
      <c r="F62" s="22">
        <f t="shared" si="9"/>
        <v>25800</v>
      </c>
      <c r="G62" s="24">
        <f t="shared" si="10"/>
        <v>1057.8</v>
      </c>
      <c r="H62" s="25">
        <v>0.8</v>
      </c>
      <c r="I62" s="24">
        <f t="shared" si="11"/>
        <v>846.24</v>
      </c>
      <c r="J62" s="25">
        <v>0.2</v>
      </c>
      <c r="K62" s="24">
        <f t="shared" si="12"/>
        <v>211.56</v>
      </c>
    </row>
    <row r="63" spans="1:11">
      <c r="A63" s="22">
        <v>57</v>
      </c>
      <c r="B63" s="27" t="s">
        <v>72</v>
      </c>
      <c r="C63" s="27" t="s">
        <v>16</v>
      </c>
      <c r="D63" s="27">
        <v>50</v>
      </c>
      <c r="E63" s="27">
        <v>50</v>
      </c>
      <c r="F63" s="22">
        <f t="shared" si="9"/>
        <v>64500</v>
      </c>
      <c r="G63" s="24">
        <f t="shared" si="10"/>
        <v>2644.5</v>
      </c>
      <c r="H63" s="25">
        <v>0.8</v>
      </c>
      <c r="I63" s="24">
        <f t="shared" si="11"/>
        <v>2115.6</v>
      </c>
      <c r="J63" s="25">
        <v>0.2</v>
      </c>
      <c r="K63" s="24">
        <f t="shared" si="12"/>
        <v>528.9</v>
      </c>
    </row>
    <row r="64" spans="1:11">
      <c r="A64" s="22">
        <v>58</v>
      </c>
      <c r="B64" s="27" t="s">
        <v>73</v>
      </c>
      <c r="C64" s="27" t="s">
        <v>16</v>
      </c>
      <c r="D64" s="27">
        <v>94.3</v>
      </c>
      <c r="E64" s="27">
        <v>94.3</v>
      </c>
      <c r="F64" s="22">
        <f t="shared" si="9"/>
        <v>121647</v>
      </c>
      <c r="G64" s="24">
        <f t="shared" si="10"/>
        <v>4987.527</v>
      </c>
      <c r="H64" s="25">
        <v>0.8</v>
      </c>
      <c r="I64" s="24">
        <f t="shared" si="11"/>
        <v>3990.0216</v>
      </c>
      <c r="J64" s="25">
        <v>0.2</v>
      </c>
      <c r="K64" s="24">
        <f t="shared" si="12"/>
        <v>997.5054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