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<sst xmlns="http://schemas.openxmlformats.org/spreadsheetml/2006/main" count="23" uniqueCount="20">
  <si>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</si>
  <si>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红庙子乡英盈村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</si>
  <si>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</si>
  <si>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</si>
  <si>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</si>
  <si>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</si>
  <si>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</si>
  <si>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</si>
  <si>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</si>
  <si>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</si>
  <si>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</si>
  <si>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</si>
  <si>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</si>
  <si>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</si>
  <si>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</si>
  <si>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李铁岩</t>
  </si>
  <si>
    <t>英盈村</t>
  </si>
  <si>
    <t>刘业春</t>
  </si>
  <si>
    <t>王新华</t>
  </si>
  <si>
    <t>王福成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</si>
</sst>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G28" sqref="G28"/>
    </sheetView>
  </sheetViews>
  <sheetFormatPr defaultColWidth="9" defaultRowHeight="13.5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31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2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3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3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4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5" t="s">
        <v>12</v>
      </c>
      <c r="J6" s="36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4</v>
      </c>
      <c r="E7" s="24">
        <v>4</v>
      </c>
      <c r="F7" s="26">
        <f>E7*700</f>
        <v>2800</v>
      </c>
      <c r="G7" s="27">
        <f>E7*35.7</f>
        <v>142.8</v>
      </c>
      <c r="H7" s="28">
        <v>0.8</v>
      </c>
      <c r="I7" s="27">
        <f>G7*H7</f>
        <v>114.24</v>
      </c>
      <c r="J7" s="28">
        <v>0.2</v>
      </c>
      <c r="K7" s="27">
        <f>G7*20%</f>
        <v>28.56</v>
      </c>
    </row>
    <row r="8" s="4" customFormat="1" ht="13" customHeight="1" spans="1:11">
      <c r="A8" s="29">
        <v>2</v>
      </c>
      <c r="B8" s="24" t="s">
        <v>17</v>
      </c>
      <c r="C8" s="25" t="s">
        <v>16</v>
      </c>
      <c r="D8" s="30">
        <v>4.1</v>
      </c>
      <c r="E8" s="30">
        <v>4.1</v>
      </c>
      <c r="F8" s="26">
        <f>E8*700</f>
        <v>2870</v>
      </c>
      <c r="G8" s="27">
        <f>E8*35.7</f>
        <v>146.37</v>
      </c>
      <c r="H8" s="28">
        <v>0.8</v>
      </c>
      <c r="I8" s="27">
        <f>G8*H8</f>
        <v>117.096</v>
      </c>
      <c r="J8" s="28">
        <v>0.2</v>
      </c>
      <c r="K8" s="27">
        <f>G8*20%</f>
        <v>29.274</v>
      </c>
    </row>
    <row r="9" s="4" customFormat="1" ht="13" customHeight="1" spans="1:11">
      <c r="A9" s="29">
        <v>3</v>
      </c>
      <c r="B9" s="24" t="s">
        <v>18</v>
      </c>
      <c r="C9" s="25" t="s">
        <v>16</v>
      </c>
      <c r="D9" s="24">
        <v>15</v>
      </c>
      <c r="E9" s="24">
        <v>15</v>
      </c>
      <c r="F9" s="26">
        <f>E9*700</f>
        <v>10500</v>
      </c>
      <c r="G9" s="27">
        <f>E9*35.7</f>
        <v>535.5</v>
      </c>
      <c r="H9" s="28">
        <v>0.8</v>
      </c>
      <c r="I9" s="27">
        <f>G9*H9</f>
        <v>428.4</v>
      </c>
      <c r="J9" s="28">
        <v>0.2</v>
      </c>
      <c r="K9" s="27">
        <f>G9*20%</f>
        <v>107.1</v>
      </c>
    </row>
    <row r="10" s="4" customFormat="1" ht="13" customHeight="1" spans="1:11">
      <c r="A10" s="23">
        <v>4</v>
      </c>
      <c r="B10" s="24" t="s">
        <v>19</v>
      </c>
      <c r="C10" s="25" t="s">
        <v>16</v>
      </c>
      <c r="D10" s="24">
        <v>5</v>
      </c>
      <c r="E10" s="24">
        <v>5</v>
      </c>
      <c r="F10" s="26">
        <f>E10*700</f>
        <v>3500</v>
      </c>
      <c r="G10" s="27">
        <f>E10*35.7</f>
        <v>178.5</v>
      </c>
      <c r="H10" s="28">
        <v>0.8</v>
      </c>
      <c r="I10" s="27">
        <f>G10*H10</f>
        <v>142.8</v>
      </c>
      <c r="J10" s="28">
        <v>0.2</v>
      </c>
      <c r="K10" s="27">
        <f>G10*20%</f>
        <v>35.7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