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<sst xmlns="http://schemas.openxmlformats.org/spreadsheetml/2006/main" count="113" uniqueCount="65">
  <si>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</si>
  <si>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</si>
  <si>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</si>
  <si>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</si>
  <si>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</si>
  <si>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</si>
  <si>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</si>
  <si>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</si>
  <si>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</si>
  <si>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</si>
  <si>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</si>
  <si>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</si>
  <si>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</si>
  <si>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</si>
  <si>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</si>
  <si>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董野</t>
  </si>
  <si>
    <t>红庙子乡英盈朝鲜族村</t>
  </si>
  <si>
    <t>刘长江</t>
  </si>
  <si>
    <t>卢胜福</t>
  </si>
  <si>
    <t>刘新锴</t>
  </si>
  <si>
    <t>朱利</t>
  </si>
  <si>
    <t>杨春荣</t>
  </si>
  <si>
    <t>刘晓鹏</t>
  </si>
  <si>
    <t>于景洋</t>
  </si>
  <si>
    <t>苏文</t>
  </si>
  <si>
    <t>刘晓琴</t>
  </si>
  <si>
    <t>徐运来</t>
  </si>
  <si>
    <t>刘凤祥</t>
  </si>
  <si>
    <t>刘延军</t>
  </si>
  <si>
    <t>于秀元</t>
  </si>
  <si>
    <t>刘凤山</t>
  </si>
  <si>
    <t>刘永宝</t>
  </si>
  <si>
    <t>卢胜芝</t>
  </si>
  <si>
    <t>孙孝文</t>
  </si>
  <si>
    <t>张海君</t>
  </si>
  <si>
    <t>卢丙辉</t>
  </si>
  <si>
    <t>卢胜文</t>
  </si>
  <si>
    <t>刘印荣</t>
  </si>
  <si>
    <t>刘永富</t>
  </si>
  <si>
    <t>苏  军</t>
  </si>
  <si>
    <t>卢兆元</t>
  </si>
  <si>
    <t>张金生</t>
  </si>
  <si>
    <t>于秀财</t>
  </si>
  <si>
    <t>刘凤林</t>
  </si>
  <si>
    <t>李春荣</t>
  </si>
  <si>
    <t>徐玉喜</t>
  </si>
  <si>
    <t>刘军生</t>
  </si>
  <si>
    <t>程希娟</t>
  </si>
  <si>
    <t>许学良</t>
  </si>
  <si>
    <t>徐玉平</t>
  </si>
  <si>
    <t>李春华</t>
  </si>
  <si>
    <t>朴春基</t>
  </si>
  <si>
    <t>吴晓旭</t>
  </si>
  <si>
    <t>王久成</t>
  </si>
  <si>
    <t>刘晓东</t>
  </si>
  <si>
    <t>徐秀利</t>
  </si>
  <si>
    <t>徐玉秋</t>
  </si>
  <si>
    <t>徐玉明</t>
  </si>
  <si>
    <t>刘永财</t>
  </si>
  <si>
    <t>袁显红</t>
  </si>
  <si>
    <t>徐友杰</t>
  </si>
  <si>
    <t>刘吉福</t>
  </si>
  <si>
    <t>李东</t>
  </si>
  <si>
    <t>张茂军</t>
  </si>
  <si>
    <t>王庆涛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</si>
</sst>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G14" sqref="G14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ht="21" spans="1:11">
      <c r="A7" s="23">
        <v>1</v>
      </c>
      <c r="B7" s="24" t="s">
        <v>15</v>
      </c>
      <c r="C7" s="25" t="s">
        <v>16</v>
      </c>
      <c r="D7" s="24">
        <v>20</v>
      </c>
      <c r="E7" s="24">
        <v>20</v>
      </c>
      <c r="F7" s="23">
        <f>E7*770</f>
        <v>15400</v>
      </c>
      <c r="G7" s="26">
        <f>E7*46.97</f>
        <v>939.4</v>
      </c>
      <c r="H7" s="27">
        <v>0.8</v>
      </c>
      <c r="I7" s="26">
        <f t="shared" ref="I7:I70" si="0">G7*H7</f>
        <v>751.52</v>
      </c>
      <c r="J7" s="27">
        <v>0.2</v>
      </c>
      <c r="K7" s="26">
        <f>G7*20%</f>
        <v>187.88</v>
      </c>
    </row>
    <row r="8" ht="21" spans="1:11">
      <c r="A8" s="23">
        <v>2</v>
      </c>
      <c r="B8" s="24" t="s">
        <v>17</v>
      </c>
      <c r="C8" s="25" t="s">
        <v>16</v>
      </c>
      <c r="D8" s="24">
        <v>14</v>
      </c>
      <c r="E8" s="24">
        <v>14</v>
      </c>
      <c r="F8" s="23">
        <f t="shared" ref="F8:F39" si="1">E8*770</f>
        <v>10780</v>
      </c>
      <c r="G8" s="26">
        <f t="shared" ref="G8:G39" si="2">E8*46.97</f>
        <v>657.58</v>
      </c>
      <c r="H8" s="27">
        <v>0.8</v>
      </c>
      <c r="I8" s="26">
        <f t="shared" si="0"/>
        <v>526.064</v>
      </c>
      <c r="J8" s="27">
        <v>0.2</v>
      </c>
      <c r="K8" s="26">
        <f t="shared" ref="K8:K39" si="3">G8*20%</f>
        <v>131.516</v>
      </c>
    </row>
    <row r="9" ht="21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ht="21" spans="1:11">
      <c r="A10" s="23">
        <v>4</v>
      </c>
      <c r="B10" s="24" t="s">
        <v>19</v>
      </c>
      <c r="C10" s="25" t="s">
        <v>16</v>
      </c>
      <c r="D10" s="24">
        <v>15</v>
      </c>
      <c r="E10" s="24">
        <v>15</v>
      </c>
      <c r="F10" s="23">
        <f t="shared" si="1"/>
        <v>11550</v>
      </c>
      <c r="G10" s="26">
        <f t="shared" si="2"/>
        <v>704.55</v>
      </c>
      <c r="H10" s="27">
        <v>0.8</v>
      </c>
      <c r="I10" s="26">
        <f t="shared" si="0"/>
        <v>563.64</v>
      </c>
      <c r="J10" s="27">
        <v>0.2</v>
      </c>
      <c r="K10" s="26">
        <f t="shared" si="3"/>
        <v>140.91</v>
      </c>
    </row>
    <row r="11" ht="21" spans="1:11">
      <c r="A11" s="23">
        <v>5</v>
      </c>
      <c r="B11" s="24" t="s">
        <v>20</v>
      </c>
      <c r="C11" s="25" t="s">
        <v>16</v>
      </c>
      <c r="D11" s="24">
        <v>95</v>
      </c>
      <c r="E11" s="24">
        <v>95</v>
      </c>
      <c r="F11" s="23">
        <f t="shared" si="1"/>
        <v>73150</v>
      </c>
      <c r="G11" s="26">
        <f t="shared" si="2"/>
        <v>4462.15</v>
      </c>
      <c r="H11" s="27">
        <v>0.8</v>
      </c>
      <c r="I11" s="26">
        <f t="shared" si="0"/>
        <v>3569.72</v>
      </c>
      <c r="J11" s="27">
        <v>0.2</v>
      </c>
      <c r="K11" s="26">
        <f t="shared" si="3"/>
        <v>892.43</v>
      </c>
    </row>
    <row r="12" ht="21" spans="1:11">
      <c r="A12" s="23">
        <v>6</v>
      </c>
      <c r="B12" s="24" t="s">
        <v>21</v>
      </c>
      <c r="C12" s="25" t="s">
        <v>16</v>
      </c>
      <c r="D12" s="24">
        <v>10</v>
      </c>
      <c r="E12" s="24">
        <v>10</v>
      </c>
      <c r="F12" s="23">
        <f t="shared" si="1"/>
        <v>7700</v>
      </c>
      <c r="G12" s="26">
        <f t="shared" si="2"/>
        <v>469.7</v>
      </c>
      <c r="H12" s="27">
        <v>0.8</v>
      </c>
      <c r="I12" s="26">
        <f t="shared" si="0"/>
        <v>375.76</v>
      </c>
      <c r="J12" s="27">
        <v>0.2</v>
      </c>
      <c r="K12" s="26">
        <f t="shared" si="3"/>
        <v>93.94</v>
      </c>
    </row>
    <row r="13" ht="21" spans="1:11">
      <c r="A13" s="23">
        <v>7</v>
      </c>
      <c r="B13" s="24" t="s">
        <v>22</v>
      </c>
      <c r="C13" s="25" t="s">
        <v>16</v>
      </c>
      <c r="D13" s="24">
        <v>95</v>
      </c>
      <c r="E13" s="24">
        <v>95</v>
      </c>
      <c r="F13" s="23">
        <f t="shared" si="1"/>
        <v>73150</v>
      </c>
      <c r="G13" s="26">
        <f t="shared" si="2"/>
        <v>4462.15</v>
      </c>
      <c r="H13" s="27">
        <v>0.8</v>
      </c>
      <c r="I13" s="26">
        <f t="shared" si="0"/>
        <v>3569.72</v>
      </c>
      <c r="J13" s="27">
        <v>0.2</v>
      </c>
      <c r="K13" s="26">
        <f t="shared" si="3"/>
        <v>892.43</v>
      </c>
    </row>
    <row r="14" ht="21" spans="1:11">
      <c r="A14" s="23">
        <v>8</v>
      </c>
      <c r="B14" s="24" t="s">
        <v>23</v>
      </c>
      <c r="C14" s="25" t="s">
        <v>16</v>
      </c>
      <c r="D14" s="24">
        <v>17</v>
      </c>
      <c r="E14" s="24">
        <v>17</v>
      </c>
      <c r="F14" s="23">
        <f t="shared" si="1"/>
        <v>13090</v>
      </c>
      <c r="G14" s="26">
        <f t="shared" si="2"/>
        <v>798.49</v>
      </c>
      <c r="H14" s="27">
        <v>0.8</v>
      </c>
      <c r="I14" s="26">
        <f t="shared" si="0"/>
        <v>638.792</v>
      </c>
      <c r="J14" s="27">
        <v>0.2</v>
      </c>
      <c r="K14" s="26">
        <f t="shared" si="3"/>
        <v>159.698</v>
      </c>
    </row>
    <row r="15" ht="21" spans="1:11">
      <c r="A15" s="23">
        <v>9</v>
      </c>
      <c r="B15" s="24" t="s">
        <v>24</v>
      </c>
      <c r="C15" s="25" t="s">
        <v>16</v>
      </c>
      <c r="D15" s="24">
        <v>7</v>
      </c>
      <c r="E15" s="24">
        <v>7</v>
      </c>
      <c r="F15" s="23">
        <f t="shared" si="1"/>
        <v>5390</v>
      </c>
      <c r="G15" s="26">
        <f t="shared" si="2"/>
        <v>328.79</v>
      </c>
      <c r="H15" s="27">
        <v>0.8</v>
      </c>
      <c r="I15" s="26">
        <f t="shared" si="0"/>
        <v>263.032</v>
      </c>
      <c r="J15" s="27">
        <v>0.2</v>
      </c>
      <c r="K15" s="26">
        <f t="shared" si="3"/>
        <v>65.758</v>
      </c>
    </row>
    <row r="16" ht="21" spans="1:11">
      <c r="A16" s="23">
        <v>10</v>
      </c>
      <c r="B16" s="24" t="s">
        <v>25</v>
      </c>
      <c r="C16" s="25" t="s">
        <v>16</v>
      </c>
      <c r="D16" s="24">
        <v>35</v>
      </c>
      <c r="E16" s="24">
        <v>35</v>
      </c>
      <c r="F16" s="23">
        <f t="shared" si="1"/>
        <v>26950</v>
      </c>
      <c r="G16" s="26">
        <f t="shared" si="2"/>
        <v>1643.95</v>
      </c>
      <c r="H16" s="27">
        <v>0.8</v>
      </c>
      <c r="I16" s="26">
        <f t="shared" si="0"/>
        <v>1315.16</v>
      </c>
      <c r="J16" s="27">
        <v>0.2</v>
      </c>
      <c r="K16" s="26">
        <f t="shared" si="3"/>
        <v>328.79</v>
      </c>
    </row>
    <row r="17" ht="21" spans="1:11">
      <c r="A17" s="23">
        <v>11</v>
      </c>
      <c r="B17" s="24" t="s">
        <v>26</v>
      </c>
      <c r="C17" s="25" t="s">
        <v>16</v>
      </c>
      <c r="D17" s="24">
        <v>80</v>
      </c>
      <c r="E17" s="24">
        <v>80</v>
      </c>
      <c r="F17" s="23">
        <f t="shared" si="1"/>
        <v>61600</v>
      </c>
      <c r="G17" s="26">
        <f t="shared" si="2"/>
        <v>3757.6</v>
      </c>
      <c r="H17" s="27">
        <v>0.8</v>
      </c>
      <c r="I17" s="26">
        <f t="shared" si="0"/>
        <v>3006.08</v>
      </c>
      <c r="J17" s="27">
        <v>0.2</v>
      </c>
      <c r="K17" s="26">
        <f t="shared" si="3"/>
        <v>751.52</v>
      </c>
    </row>
    <row r="18" ht="21" spans="1:11">
      <c r="A18" s="23">
        <v>12</v>
      </c>
      <c r="B18" s="24" t="s">
        <v>27</v>
      </c>
      <c r="C18" s="25" t="s">
        <v>16</v>
      </c>
      <c r="D18" s="24">
        <v>12</v>
      </c>
      <c r="E18" s="24">
        <v>12</v>
      </c>
      <c r="F18" s="23">
        <f t="shared" si="1"/>
        <v>9240</v>
      </c>
      <c r="G18" s="26">
        <f t="shared" si="2"/>
        <v>563.64</v>
      </c>
      <c r="H18" s="27">
        <v>0.8</v>
      </c>
      <c r="I18" s="26">
        <f t="shared" si="0"/>
        <v>450.912</v>
      </c>
      <c r="J18" s="27">
        <v>0.2</v>
      </c>
      <c r="K18" s="26">
        <f t="shared" si="3"/>
        <v>112.728</v>
      </c>
    </row>
    <row r="19" ht="21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ht="21" spans="1:11">
      <c r="A20" s="23">
        <v>14</v>
      </c>
      <c r="B20" s="24" t="s">
        <v>29</v>
      </c>
      <c r="C20" s="25" t="s">
        <v>16</v>
      </c>
      <c r="D20" s="24">
        <v>12</v>
      </c>
      <c r="E20" s="24">
        <v>12</v>
      </c>
      <c r="F20" s="23">
        <f t="shared" si="1"/>
        <v>9240</v>
      </c>
      <c r="G20" s="26">
        <f t="shared" si="2"/>
        <v>563.64</v>
      </c>
      <c r="H20" s="27">
        <v>0.8</v>
      </c>
      <c r="I20" s="26">
        <f t="shared" si="0"/>
        <v>450.912</v>
      </c>
      <c r="J20" s="27">
        <v>0.2</v>
      </c>
      <c r="K20" s="26">
        <f t="shared" si="3"/>
        <v>112.728</v>
      </c>
    </row>
    <row r="21" ht="21" spans="1:11">
      <c r="A21" s="23">
        <v>15</v>
      </c>
      <c r="B21" s="24" t="s">
        <v>30</v>
      </c>
      <c r="C21" s="25" t="s">
        <v>16</v>
      </c>
      <c r="D21" s="24">
        <v>42</v>
      </c>
      <c r="E21" s="24">
        <v>42</v>
      </c>
      <c r="F21" s="23">
        <f t="shared" si="1"/>
        <v>32340</v>
      </c>
      <c r="G21" s="26">
        <f t="shared" si="2"/>
        <v>1972.74</v>
      </c>
      <c r="H21" s="27">
        <v>0.8</v>
      </c>
      <c r="I21" s="26">
        <f t="shared" si="0"/>
        <v>1578.192</v>
      </c>
      <c r="J21" s="27">
        <v>0.2</v>
      </c>
      <c r="K21" s="26">
        <f t="shared" si="3"/>
        <v>394.548</v>
      </c>
    </row>
    <row r="22" ht="21" spans="1:11">
      <c r="A22" s="23">
        <v>16</v>
      </c>
      <c r="B22" s="24" t="s">
        <v>31</v>
      </c>
      <c r="C22" s="25" t="s">
        <v>16</v>
      </c>
      <c r="D22" s="24">
        <v>53</v>
      </c>
      <c r="E22" s="24">
        <v>53</v>
      </c>
      <c r="F22" s="23">
        <f t="shared" si="1"/>
        <v>40810</v>
      </c>
      <c r="G22" s="26">
        <f t="shared" si="2"/>
        <v>2489.41</v>
      </c>
      <c r="H22" s="27">
        <v>0.8</v>
      </c>
      <c r="I22" s="26">
        <f t="shared" si="0"/>
        <v>1991.528</v>
      </c>
      <c r="J22" s="27">
        <v>0.2</v>
      </c>
      <c r="K22" s="26">
        <f t="shared" si="3"/>
        <v>497.882</v>
      </c>
    </row>
    <row r="23" ht="21" spans="1:11">
      <c r="A23" s="23">
        <v>17</v>
      </c>
      <c r="B23" s="24" t="s">
        <v>32</v>
      </c>
      <c r="C23" s="25" t="s">
        <v>16</v>
      </c>
      <c r="D23" s="24">
        <v>30</v>
      </c>
      <c r="E23" s="24">
        <v>30</v>
      </c>
      <c r="F23" s="23">
        <f t="shared" si="1"/>
        <v>23100</v>
      </c>
      <c r="G23" s="26">
        <f t="shared" si="2"/>
        <v>1409.1</v>
      </c>
      <c r="H23" s="27">
        <v>0.8</v>
      </c>
      <c r="I23" s="26">
        <f t="shared" si="0"/>
        <v>1127.28</v>
      </c>
      <c r="J23" s="27">
        <v>0.2</v>
      </c>
      <c r="K23" s="26">
        <f t="shared" si="3"/>
        <v>281.82</v>
      </c>
    </row>
    <row r="24" ht="21" spans="1:11">
      <c r="A24" s="23">
        <v>18</v>
      </c>
      <c r="B24" s="24" t="s">
        <v>33</v>
      </c>
      <c r="C24" s="25" t="s">
        <v>16</v>
      </c>
      <c r="D24" s="24">
        <v>40</v>
      </c>
      <c r="E24" s="24">
        <v>40</v>
      </c>
      <c r="F24" s="23">
        <f t="shared" si="1"/>
        <v>30800</v>
      </c>
      <c r="G24" s="26">
        <f t="shared" si="2"/>
        <v>1878.8</v>
      </c>
      <c r="H24" s="27">
        <v>0.8</v>
      </c>
      <c r="I24" s="26">
        <f t="shared" si="0"/>
        <v>1503.04</v>
      </c>
      <c r="J24" s="27">
        <v>0.2</v>
      </c>
      <c r="K24" s="26">
        <f t="shared" si="3"/>
        <v>375.76</v>
      </c>
    </row>
    <row r="25" ht="21" spans="1:11">
      <c r="A25" s="23">
        <v>19</v>
      </c>
      <c r="B25" s="24" t="s">
        <v>34</v>
      </c>
      <c r="C25" s="25" t="s">
        <v>16</v>
      </c>
      <c r="D25" s="24">
        <v>95</v>
      </c>
      <c r="E25" s="24">
        <v>95</v>
      </c>
      <c r="F25" s="23">
        <f t="shared" si="1"/>
        <v>73150</v>
      </c>
      <c r="G25" s="26">
        <f t="shared" si="2"/>
        <v>4462.15</v>
      </c>
      <c r="H25" s="27">
        <v>0.8</v>
      </c>
      <c r="I25" s="26">
        <f t="shared" si="0"/>
        <v>3569.72</v>
      </c>
      <c r="J25" s="27">
        <v>0.2</v>
      </c>
      <c r="K25" s="26">
        <f t="shared" si="3"/>
        <v>892.43</v>
      </c>
    </row>
    <row r="26" ht="21" spans="1:11">
      <c r="A26" s="23">
        <v>20</v>
      </c>
      <c r="B26" s="24" t="s">
        <v>35</v>
      </c>
      <c r="C26" s="25" t="s">
        <v>16</v>
      </c>
      <c r="D26" s="24">
        <v>25</v>
      </c>
      <c r="E26" s="24">
        <v>25</v>
      </c>
      <c r="F26" s="23">
        <f t="shared" si="1"/>
        <v>19250</v>
      </c>
      <c r="G26" s="26">
        <f t="shared" si="2"/>
        <v>1174.25</v>
      </c>
      <c r="H26" s="27">
        <v>0.8</v>
      </c>
      <c r="I26" s="26">
        <f t="shared" si="0"/>
        <v>939.4</v>
      </c>
      <c r="J26" s="27">
        <v>0.2</v>
      </c>
      <c r="K26" s="26">
        <f t="shared" si="3"/>
        <v>234.85</v>
      </c>
    </row>
    <row r="27" ht="21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ht="21" spans="1:11">
      <c r="A28" s="23">
        <v>22</v>
      </c>
      <c r="B28" s="24" t="s">
        <v>37</v>
      </c>
      <c r="C28" s="25" t="s">
        <v>16</v>
      </c>
      <c r="D28" s="24">
        <v>70</v>
      </c>
      <c r="E28" s="24">
        <v>70</v>
      </c>
      <c r="F28" s="23">
        <f t="shared" si="1"/>
        <v>53900</v>
      </c>
      <c r="G28" s="26">
        <f t="shared" si="2"/>
        <v>3287.9</v>
      </c>
      <c r="H28" s="27">
        <v>0.8</v>
      </c>
      <c r="I28" s="26">
        <f t="shared" si="0"/>
        <v>2630.32</v>
      </c>
      <c r="J28" s="27">
        <v>0.2</v>
      </c>
      <c r="K28" s="26">
        <f t="shared" si="3"/>
        <v>657.58</v>
      </c>
    </row>
    <row r="29" ht="21" spans="1:11">
      <c r="A29" s="23">
        <v>23</v>
      </c>
      <c r="B29" s="24" t="s">
        <v>38</v>
      </c>
      <c r="C29" s="25" t="s">
        <v>16</v>
      </c>
      <c r="D29" s="24">
        <v>65</v>
      </c>
      <c r="E29" s="24">
        <v>65</v>
      </c>
      <c r="F29" s="23">
        <f t="shared" si="1"/>
        <v>50050</v>
      </c>
      <c r="G29" s="26">
        <f t="shared" si="2"/>
        <v>3053.05</v>
      </c>
      <c r="H29" s="27">
        <v>0.8</v>
      </c>
      <c r="I29" s="26">
        <f t="shared" si="0"/>
        <v>2442.44</v>
      </c>
      <c r="J29" s="27">
        <v>0.2</v>
      </c>
      <c r="K29" s="26">
        <f t="shared" si="3"/>
        <v>610.61</v>
      </c>
    </row>
    <row r="30" ht="21" spans="1:11">
      <c r="A30" s="23">
        <v>24</v>
      </c>
      <c r="B30" s="24" t="s">
        <v>39</v>
      </c>
      <c r="C30" s="25" t="s">
        <v>16</v>
      </c>
      <c r="D30" s="24">
        <v>20</v>
      </c>
      <c r="E30" s="24">
        <v>20</v>
      </c>
      <c r="F30" s="23">
        <f t="shared" si="1"/>
        <v>15400</v>
      </c>
      <c r="G30" s="26">
        <f t="shared" si="2"/>
        <v>939.4</v>
      </c>
      <c r="H30" s="27">
        <v>0.8</v>
      </c>
      <c r="I30" s="26">
        <f t="shared" si="0"/>
        <v>751.52</v>
      </c>
      <c r="J30" s="27">
        <v>0.2</v>
      </c>
      <c r="K30" s="26">
        <f t="shared" si="3"/>
        <v>187.88</v>
      </c>
    </row>
    <row r="31" ht="21" spans="1:11">
      <c r="A31" s="23">
        <v>25</v>
      </c>
      <c r="B31" s="24" t="s">
        <v>40</v>
      </c>
      <c r="C31" s="25" t="s">
        <v>16</v>
      </c>
      <c r="D31" s="24">
        <v>17</v>
      </c>
      <c r="E31" s="24">
        <v>17</v>
      </c>
      <c r="F31" s="23">
        <f t="shared" si="1"/>
        <v>13090</v>
      </c>
      <c r="G31" s="26">
        <f t="shared" si="2"/>
        <v>798.49</v>
      </c>
      <c r="H31" s="27">
        <v>0.8</v>
      </c>
      <c r="I31" s="26">
        <f t="shared" si="0"/>
        <v>638.792</v>
      </c>
      <c r="J31" s="27">
        <v>0.2</v>
      </c>
      <c r="K31" s="26">
        <f t="shared" si="3"/>
        <v>159.698</v>
      </c>
    </row>
    <row r="32" ht="21" spans="1:11">
      <c r="A32" s="23">
        <v>26</v>
      </c>
      <c r="B32" s="24" t="s">
        <v>41</v>
      </c>
      <c r="C32" s="25" t="s">
        <v>16</v>
      </c>
      <c r="D32" s="24">
        <v>15</v>
      </c>
      <c r="E32" s="24">
        <v>15</v>
      </c>
      <c r="F32" s="23">
        <f t="shared" si="1"/>
        <v>11550</v>
      </c>
      <c r="G32" s="26">
        <f t="shared" si="2"/>
        <v>704.55</v>
      </c>
      <c r="H32" s="27">
        <v>0.8</v>
      </c>
      <c r="I32" s="26">
        <f t="shared" si="0"/>
        <v>563.64</v>
      </c>
      <c r="J32" s="27">
        <v>0.2</v>
      </c>
      <c r="K32" s="26">
        <f t="shared" si="3"/>
        <v>140.91</v>
      </c>
    </row>
    <row r="33" ht="21" spans="1:11">
      <c r="A33" s="23">
        <v>27</v>
      </c>
      <c r="B33" s="24" t="s">
        <v>42</v>
      </c>
      <c r="C33" s="25" t="s">
        <v>16</v>
      </c>
      <c r="D33" s="24">
        <v>40</v>
      </c>
      <c r="E33" s="24">
        <v>40</v>
      </c>
      <c r="F33" s="23">
        <f t="shared" ref="F33:F64" si="4">E33*770</f>
        <v>30800</v>
      </c>
      <c r="G33" s="26">
        <f t="shared" ref="G33:G64" si="5">E33*46.97</f>
        <v>1878.8</v>
      </c>
      <c r="H33" s="27">
        <v>0.8</v>
      </c>
      <c r="I33" s="26">
        <f t="shared" ref="I33:I64" si="6">G33*H33</f>
        <v>1503.04</v>
      </c>
      <c r="J33" s="27">
        <v>0.2</v>
      </c>
      <c r="K33" s="26">
        <f t="shared" ref="K33:K64" si="7">G33*20%</f>
        <v>375.76</v>
      </c>
    </row>
    <row r="34" ht="21" spans="1:11">
      <c r="A34" s="23">
        <v>28</v>
      </c>
      <c r="B34" s="24" t="s">
        <v>43</v>
      </c>
      <c r="C34" s="25" t="s">
        <v>16</v>
      </c>
      <c r="D34" s="24">
        <v>50</v>
      </c>
      <c r="E34" s="24">
        <v>50</v>
      </c>
      <c r="F34" s="23">
        <f t="shared" si="4"/>
        <v>38500</v>
      </c>
      <c r="G34" s="26">
        <f t="shared" si="5"/>
        <v>2348.5</v>
      </c>
      <c r="H34" s="27">
        <v>0.8</v>
      </c>
      <c r="I34" s="26">
        <f t="shared" si="6"/>
        <v>1878.8</v>
      </c>
      <c r="J34" s="27">
        <v>0.2</v>
      </c>
      <c r="K34" s="26">
        <f t="shared" si="7"/>
        <v>469.7</v>
      </c>
    </row>
    <row r="35" ht="21" spans="1:11">
      <c r="A35" s="23">
        <v>29</v>
      </c>
      <c r="B35" s="24" t="s">
        <v>44</v>
      </c>
      <c r="C35" s="25" t="s">
        <v>16</v>
      </c>
      <c r="D35" s="24">
        <v>75</v>
      </c>
      <c r="E35" s="24">
        <v>75</v>
      </c>
      <c r="F35" s="23">
        <f t="shared" si="4"/>
        <v>57750</v>
      </c>
      <c r="G35" s="26">
        <f t="shared" si="5"/>
        <v>3522.75</v>
      </c>
      <c r="H35" s="27">
        <v>0.8</v>
      </c>
      <c r="I35" s="26">
        <f t="shared" si="6"/>
        <v>2818.2</v>
      </c>
      <c r="J35" s="27">
        <v>0.2</v>
      </c>
      <c r="K35" s="26">
        <f t="shared" si="7"/>
        <v>704.55</v>
      </c>
    </row>
    <row r="36" ht="21" spans="1:11">
      <c r="A36" s="23">
        <v>30</v>
      </c>
      <c r="B36" s="24" t="s">
        <v>45</v>
      </c>
      <c r="C36" s="25" t="s">
        <v>16</v>
      </c>
      <c r="D36" s="24">
        <v>10</v>
      </c>
      <c r="E36" s="24">
        <v>10</v>
      </c>
      <c r="F36" s="23">
        <f t="shared" si="4"/>
        <v>7700</v>
      </c>
      <c r="G36" s="26">
        <f t="shared" si="5"/>
        <v>469.7</v>
      </c>
      <c r="H36" s="27">
        <v>0.8</v>
      </c>
      <c r="I36" s="26">
        <f t="shared" si="6"/>
        <v>375.76</v>
      </c>
      <c r="J36" s="27">
        <v>0.2</v>
      </c>
      <c r="K36" s="26">
        <f t="shared" si="7"/>
        <v>93.94</v>
      </c>
    </row>
    <row r="37" ht="21" spans="1:11">
      <c r="A37" s="23">
        <v>31</v>
      </c>
      <c r="B37" s="24" t="s">
        <v>46</v>
      </c>
      <c r="C37" s="25" t="s">
        <v>16</v>
      </c>
      <c r="D37" s="24">
        <v>30</v>
      </c>
      <c r="E37" s="24">
        <v>30</v>
      </c>
      <c r="F37" s="23">
        <f t="shared" si="4"/>
        <v>23100</v>
      </c>
      <c r="G37" s="26">
        <f t="shared" si="5"/>
        <v>1409.1</v>
      </c>
      <c r="H37" s="27">
        <v>0.8</v>
      </c>
      <c r="I37" s="26">
        <f t="shared" si="6"/>
        <v>1127.28</v>
      </c>
      <c r="J37" s="27">
        <v>0.2</v>
      </c>
      <c r="K37" s="26">
        <f t="shared" si="7"/>
        <v>281.82</v>
      </c>
    </row>
    <row r="38" ht="21" spans="1:11">
      <c r="A38" s="23">
        <v>32</v>
      </c>
      <c r="B38" s="24" t="s">
        <v>47</v>
      </c>
      <c r="C38" s="25" t="s">
        <v>16</v>
      </c>
      <c r="D38" s="24">
        <v>64</v>
      </c>
      <c r="E38" s="24">
        <v>64</v>
      </c>
      <c r="F38" s="23">
        <f t="shared" si="4"/>
        <v>49280</v>
      </c>
      <c r="G38" s="26">
        <f t="shared" si="5"/>
        <v>3006.08</v>
      </c>
      <c r="H38" s="27">
        <v>0.8</v>
      </c>
      <c r="I38" s="26">
        <f t="shared" si="6"/>
        <v>2404.864</v>
      </c>
      <c r="J38" s="27">
        <v>0.2</v>
      </c>
      <c r="K38" s="26">
        <f t="shared" si="7"/>
        <v>601.216</v>
      </c>
    </row>
    <row r="39" ht="21" spans="1:11">
      <c r="A39" s="23">
        <v>33</v>
      </c>
      <c r="B39" s="24" t="s">
        <v>48</v>
      </c>
      <c r="C39" s="25" t="s">
        <v>16</v>
      </c>
      <c r="D39" s="24">
        <v>50</v>
      </c>
      <c r="E39" s="24">
        <v>50</v>
      </c>
      <c r="F39" s="23">
        <f t="shared" si="4"/>
        <v>38500</v>
      </c>
      <c r="G39" s="26">
        <f t="shared" si="5"/>
        <v>2348.5</v>
      </c>
      <c r="H39" s="27">
        <v>0.8</v>
      </c>
      <c r="I39" s="26">
        <f t="shared" si="6"/>
        <v>1878.8</v>
      </c>
      <c r="J39" s="27">
        <v>0.2</v>
      </c>
      <c r="K39" s="26">
        <f t="shared" si="7"/>
        <v>469.7</v>
      </c>
    </row>
    <row r="40" ht="21" spans="1:11">
      <c r="A40" s="23">
        <v>34</v>
      </c>
      <c r="B40" s="24" t="s">
        <v>49</v>
      </c>
      <c r="C40" s="25" t="s">
        <v>16</v>
      </c>
      <c r="D40" s="24">
        <v>95</v>
      </c>
      <c r="E40" s="24">
        <v>95</v>
      </c>
      <c r="F40" s="23">
        <f t="shared" si="4"/>
        <v>73150</v>
      </c>
      <c r="G40" s="26">
        <f t="shared" si="5"/>
        <v>4462.15</v>
      </c>
      <c r="H40" s="27">
        <v>0.8</v>
      </c>
      <c r="I40" s="26">
        <f t="shared" si="6"/>
        <v>3569.72</v>
      </c>
      <c r="J40" s="27">
        <v>0.2</v>
      </c>
      <c r="K40" s="26">
        <f t="shared" si="7"/>
        <v>892.43</v>
      </c>
    </row>
    <row r="41" ht="21" spans="1:11">
      <c r="A41" s="23">
        <v>35</v>
      </c>
      <c r="B41" s="24" t="s">
        <v>50</v>
      </c>
      <c r="C41" s="25" t="s">
        <v>16</v>
      </c>
      <c r="D41" s="24">
        <v>75</v>
      </c>
      <c r="E41" s="24">
        <v>75</v>
      </c>
      <c r="F41" s="23">
        <f t="shared" si="4"/>
        <v>57750</v>
      </c>
      <c r="G41" s="26">
        <f t="shared" si="5"/>
        <v>3522.75</v>
      </c>
      <c r="H41" s="27">
        <v>0.8</v>
      </c>
      <c r="I41" s="26">
        <f t="shared" si="6"/>
        <v>2818.2</v>
      </c>
      <c r="J41" s="27">
        <v>0.2</v>
      </c>
      <c r="K41" s="26">
        <f t="shared" si="7"/>
        <v>704.55</v>
      </c>
    </row>
    <row r="42" ht="21" spans="1:11">
      <c r="A42" s="23">
        <v>36</v>
      </c>
      <c r="B42" s="24" t="s">
        <v>51</v>
      </c>
      <c r="C42" s="25" t="s">
        <v>16</v>
      </c>
      <c r="D42" s="24">
        <v>15</v>
      </c>
      <c r="E42" s="24">
        <v>15</v>
      </c>
      <c r="F42" s="23">
        <f t="shared" si="4"/>
        <v>11550</v>
      </c>
      <c r="G42" s="26">
        <f t="shared" si="5"/>
        <v>704.55</v>
      </c>
      <c r="H42" s="27">
        <v>0.8</v>
      </c>
      <c r="I42" s="26">
        <f t="shared" si="6"/>
        <v>563.64</v>
      </c>
      <c r="J42" s="27">
        <v>0.2</v>
      </c>
      <c r="K42" s="26">
        <f t="shared" si="7"/>
        <v>140.91</v>
      </c>
    </row>
    <row r="43" ht="21" spans="1:11">
      <c r="A43" s="23">
        <v>37</v>
      </c>
      <c r="B43" s="24" t="s">
        <v>52</v>
      </c>
      <c r="C43" s="25" t="s">
        <v>16</v>
      </c>
      <c r="D43" s="24">
        <v>65</v>
      </c>
      <c r="E43" s="24">
        <v>65</v>
      </c>
      <c r="F43" s="23">
        <f t="shared" si="4"/>
        <v>50050</v>
      </c>
      <c r="G43" s="26">
        <f t="shared" si="5"/>
        <v>3053.05</v>
      </c>
      <c r="H43" s="27">
        <v>0.8</v>
      </c>
      <c r="I43" s="26">
        <f t="shared" si="6"/>
        <v>2442.44</v>
      </c>
      <c r="J43" s="27">
        <v>0.2</v>
      </c>
      <c r="K43" s="26">
        <f t="shared" si="7"/>
        <v>610.61</v>
      </c>
    </row>
    <row r="44" ht="21" spans="1:11">
      <c r="A44" s="23">
        <v>38</v>
      </c>
      <c r="B44" s="24" t="s">
        <v>53</v>
      </c>
      <c r="C44" s="25" t="s">
        <v>16</v>
      </c>
      <c r="D44" s="24">
        <v>20</v>
      </c>
      <c r="E44" s="24">
        <v>20</v>
      </c>
      <c r="F44" s="23">
        <f t="shared" si="4"/>
        <v>15400</v>
      </c>
      <c r="G44" s="26">
        <f t="shared" si="5"/>
        <v>939.4</v>
      </c>
      <c r="H44" s="27">
        <v>0.8</v>
      </c>
      <c r="I44" s="26">
        <f t="shared" si="6"/>
        <v>751.52</v>
      </c>
      <c r="J44" s="27">
        <v>0.2</v>
      </c>
      <c r="K44" s="26">
        <f t="shared" si="7"/>
        <v>187.88</v>
      </c>
    </row>
    <row r="45" ht="21" spans="1:11">
      <c r="A45" s="23">
        <v>39</v>
      </c>
      <c r="B45" s="24" t="s">
        <v>54</v>
      </c>
      <c r="C45" s="25" t="s">
        <v>16</v>
      </c>
      <c r="D45" s="24">
        <v>95</v>
      </c>
      <c r="E45" s="24">
        <v>95</v>
      </c>
      <c r="F45" s="23">
        <f t="shared" si="4"/>
        <v>73150</v>
      </c>
      <c r="G45" s="26">
        <f t="shared" si="5"/>
        <v>4462.15</v>
      </c>
      <c r="H45" s="27">
        <v>0.8</v>
      </c>
      <c r="I45" s="26">
        <f t="shared" si="6"/>
        <v>3569.72</v>
      </c>
      <c r="J45" s="27">
        <v>0.2</v>
      </c>
      <c r="K45" s="26">
        <f t="shared" si="7"/>
        <v>892.43</v>
      </c>
    </row>
    <row r="46" ht="21" spans="1:11">
      <c r="A46" s="23">
        <v>40</v>
      </c>
      <c r="B46" s="24" t="s">
        <v>55</v>
      </c>
      <c r="C46" s="25" t="s">
        <v>16</v>
      </c>
      <c r="D46" s="24">
        <v>32</v>
      </c>
      <c r="E46" s="24">
        <v>32</v>
      </c>
      <c r="F46" s="23">
        <f t="shared" si="4"/>
        <v>24640</v>
      </c>
      <c r="G46" s="26">
        <f t="shared" si="5"/>
        <v>1503.04</v>
      </c>
      <c r="H46" s="27">
        <v>0.8</v>
      </c>
      <c r="I46" s="26">
        <f t="shared" si="6"/>
        <v>1202.432</v>
      </c>
      <c r="J46" s="27">
        <v>0.2</v>
      </c>
      <c r="K46" s="26">
        <f t="shared" si="7"/>
        <v>300.608</v>
      </c>
    </row>
    <row r="47" ht="21" spans="1:11">
      <c r="A47" s="23">
        <v>41</v>
      </c>
      <c r="B47" s="24" t="s">
        <v>56</v>
      </c>
      <c r="C47" s="25" t="s">
        <v>16</v>
      </c>
      <c r="D47" s="24">
        <v>30</v>
      </c>
      <c r="E47" s="24">
        <v>30</v>
      </c>
      <c r="F47" s="23">
        <f t="shared" si="4"/>
        <v>23100</v>
      </c>
      <c r="G47" s="26">
        <f t="shared" si="5"/>
        <v>1409.1</v>
      </c>
      <c r="H47" s="27">
        <v>0.8</v>
      </c>
      <c r="I47" s="26">
        <f t="shared" si="6"/>
        <v>1127.28</v>
      </c>
      <c r="J47" s="27">
        <v>0.2</v>
      </c>
      <c r="K47" s="26">
        <f t="shared" si="7"/>
        <v>281.82</v>
      </c>
    </row>
    <row r="48" ht="21" spans="1:11">
      <c r="A48" s="23">
        <v>42</v>
      </c>
      <c r="B48" s="24" t="s">
        <v>57</v>
      </c>
      <c r="C48" s="25" t="s">
        <v>16</v>
      </c>
      <c r="D48" s="24">
        <v>95</v>
      </c>
      <c r="E48" s="24">
        <v>95</v>
      </c>
      <c r="F48" s="23">
        <f t="shared" si="4"/>
        <v>73150</v>
      </c>
      <c r="G48" s="26">
        <f t="shared" si="5"/>
        <v>4462.15</v>
      </c>
      <c r="H48" s="27">
        <v>0.8</v>
      </c>
      <c r="I48" s="26">
        <f t="shared" si="6"/>
        <v>3569.72</v>
      </c>
      <c r="J48" s="27">
        <v>0.2</v>
      </c>
      <c r="K48" s="26">
        <f t="shared" si="7"/>
        <v>892.43</v>
      </c>
    </row>
    <row r="49" ht="21" spans="1:11">
      <c r="A49" s="23">
        <v>43</v>
      </c>
      <c r="B49" s="24" t="s">
        <v>58</v>
      </c>
      <c r="C49" s="25" t="s">
        <v>16</v>
      </c>
      <c r="D49" s="24">
        <v>20</v>
      </c>
      <c r="E49" s="24">
        <v>20</v>
      </c>
      <c r="F49" s="23">
        <f t="shared" si="4"/>
        <v>15400</v>
      </c>
      <c r="G49" s="26">
        <f t="shared" si="5"/>
        <v>939.4</v>
      </c>
      <c r="H49" s="27">
        <v>0.8</v>
      </c>
      <c r="I49" s="26">
        <f t="shared" si="6"/>
        <v>751.52</v>
      </c>
      <c r="J49" s="27">
        <v>0.2</v>
      </c>
      <c r="K49" s="26">
        <f t="shared" si="7"/>
        <v>187.88</v>
      </c>
    </row>
    <row r="50" ht="21" spans="1:11">
      <c r="A50" s="23">
        <v>44</v>
      </c>
      <c r="B50" s="24" t="s">
        <v>59</v>
      </c>
      <c r="C50" s="25" t="s">
        <v>16</v>
      </c>
      <c r="D50" s="24">
        <v>70</v>
      </c>
      <c r="E50" s="24">
        <v>70</v>
      </c>
      <c r="F50" s="23">
        <f t="shared" si="4"/>
        <v>53900</v>
      </c>
      <c r="G50" s="26">
        <f t="shared" si="5"/>
        <v>3287.9</v>
      </c>
      <c r="H50" s="27">
        <v>0.8</v>
      </c>
      <c r="I50" s="26">
        <f t="shared" si="6"/>
        <v>2630.32</v>
      </c>
      <c r="J50" s="27">
        <v>0.2</v>
      </c>
      <c r="K50" s="26">
        <f t="shared" si="7"/>
        <v>657.58</v>
      </c>
    </row>
    <row r="51" ht="21" spans="1:11">
      <c r="A51" s="23">
        <v>45</v>
      </c>
      <c r="B51" s="24" t="s">
        <v>60</v>
      </c>
      <c r="C51" s="25" t="s">
        <v>16</v>
      </c>
      <c r="D51" s="24">
        <v>50</v>
      </c>
      <c r="E51" s="24">
        <v>50</v>
      </c>
      <c r="F51" s="23">
        <f t="shared" si="4"/>
        <v>38500</v>
      </c>
      <c r="G51" s="26">
        <f t="shared" si="5"/>
        <v>2348.5</v>
      </c>
      <c r="H51" s="27">
        <v>0.8</v>
      </c>
      <c r="I51" s="26">
        <f t="shared" si="6"/>
        <v>1878.8</v>
      </c>
      <c r="J51" s="27">
        <v>0.2</v>
      </c>
      <c r="K51" s="26">
        <f t="shared" si="7"/>
        <v>469.7</v>
      </c>
    </row>
    <row r="52" ht="21" spans="1:11">
      <c r="A52" s="23">
        <v>46</v>
      </c>
      <c r="B52" s="24" t="s">
        <v>61</v>
      </c>
      <c r="C52" s="25" t="s">
        <v>16</v>
      </c>
      <c r="D52" s="24">
        <v>22</v>
      </c>
      <c r="E52" s="24">
        <v>22</v>
      </c>
      <c r="F52" s="23">
        <f t="shared" si="4"/>
        <v>16940</v>
      </c>
      <c r="G52" s="26">
        <f t="shared" si="5"/>
        <v>1033.34</v>
      </c>
      <c r="H52" s="27">
        <v>0.8</v>
      </c>
      <c r="I52" s="26">
        <f t="shared" si="6"/>
        <v>826.672</v>
      </c>
      <c r="J52" s="27">
        <v>0.2</v>
      </c>
      <c r="K52" s="26">
        <f t="shared" si="7"/>
        <v>206.668</v>
      </c>
    </row>
    <row r="53" ht="21" spans="1:11">
      <c r="A53" s="23">
        <v>47</v>
      </c>
      <c r="B53" s="24" t="s">
        <v>62</v>
      </c>
      <c r="C53" s="25" t="s">
        <v>16</v>
      </c>
      <c r="D53" s="24">
        <v>500</v>
      </c>
      <c r="E53" s="24">
        <v>500</v>
      </c>
      <c r="F53" s="23">
        <f t="shared" si="4"/>
        <v>385000</v>
      </c>
      <c r="G53" s="26">
        <f t="shared" si="5"/>
        <v>23485</v>
      </c>
      <c r="H53" s="27">
        <v>0.8</v>
      </c>
      <c r="I53" s="26">
        <f t="shared" si="6"/>
        <v>18788</v>
      </c>
      <c r="J53" s="27">
        <v>0.2</v>
      </c>
      <c r="K53" s="26">
        <f t="shared" si="7"/>
        <v>4697</v>
      </c>
    </row>
    <row r="54" ht="21" spans="1:11">
      <c r="A54" s="23">
        <v>48</v>
      </c>
      <c r="B54" s="24" t="s">
        <v>63</v>
      </c>
      <c r="C54" s="25" t="s">
        <v>16</v>
      </c>
      <c r="D54" s="24">
        <v>200</v>
      </c>
      <c r="E54" s="24">
        <v>200</v>
      </c>
      <c r="F54" s="23">
        <f t="shared" si="4"/>
        <v>154000</v>
      </c>
      <c r="G54" s="26">
        <f t="shared" si="5"/>
        <v>9394</v>
      </c>
      <c r="H54" s="27">
        <v>0.8</v>
      </c>
      <c r="I54" s="26">
        <f t="shared" si="6"/>
        <v>7515.2</v>
      </c>
      <c r="J54" s="27">
        <v>0.2</v>
      </c>
      <c r="K54" s="26">
        <f t="shared" si="7"/>
        <v>1878.8</v>
      </c>
    </row>
    <row r="55" ht="21" spans="1:11">
      <c r="A55" s="23">
        <v>49</v>
      </c>
      <c r="B55" s="24" t="s">
        <v>64</v>
      </c>
      <c r="C55" s="25" t="s">
        <v>16</v>
      </c>
      <c r="D55" s="24">
        <v>400</v>
      </c>
      <c r="E55" s="24">
        <v>400</v>
      </c>
      <c r="F55" s="23">
        <f t="shared" si="4"/>
        <v>308000</v>
      </c>
      <c r="G55" s="26">
        <f t="shared" si="5"/>
        <v>18788</v>
      </c>
      <c r="H55" s="27">
        <v>0.8</v>
      </c>
      <c r="I55" s="26">
        <f t="shared" si="6"/>
        <v>15030.4</v>
      </c>
      <c r="J55" s="27">
        <v>0.2</v>
      </c>
      <c r="K55" s="26">
        <f t="shared" si="7"/>
        <v>3757.6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