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<sst xmlns="http://schemas.openxmlformats.org/spreadsheetml/2006/main" count="47" uniqueCount="32">
  <si>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</si>
  <si>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红庙子乡老戏场村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</si>
  <si>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</si>
  <si>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</si>
  <si>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</si>
  <si>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</si>
  <si>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</si>
  <si>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</si>
  <si>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</si>
  <si>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</si>
  <si>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</si>
  <si>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</si>
  <si>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</si>
  <si>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</si>
  <si>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</si>
  <si>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马淑琴</t>
  </si>
  <si>
    <t>老戏场村</t>
  </si>
  <si>
    <t>张凤山</t>
  </si>
  <si>
    <t>姜秀礼</t>
  </si>
  <si>
    <t>李桂哲</t>
  </si>
  <si>
    <t>谢阶东</t>
  </si>
  <si>
    <t>王玉良</t>
  </si>
  <si>
    <t>李  福</t>
  </si>
  <si>
    <t>孙平珍</t>
  </si>
  <si>
    <t>李俊炳</t>
  </si>
  <si>
    <t>李洪斌</t>
  </si>
  <si>
    <t>宋爱民</t>
  </si>
  <si>
    <t>李俊涛</t>
  </si>
  <si>
    <t>刘士兴</t>
  </si>
  <si>
    <t>梁玉微</t>
  </si>
  <si>
    <t>俞志强</t>
  </si>
  <si>
    <t>潘忠艳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</si>
</sst>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O11" sqref="O11"/>
    </sheetView>
  </sheetViews>
  <sheetFormatPr defaultColWidth="9" defaultRowHeight="13.5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1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2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3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3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4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5" t="s">
        <v>12</v>
      </c>
      <c r="J6" s="36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2</v>
      </c>
      <c r="E7" s="24">
        <v>2</v>
      </c>
      <c r="F7" s="26">
        <f>E7*700</f>
        <v>1400</v>
      </c>
      <c r="G7" s="27">
        <f>E7*35.7</f>
        <v>71.4</v>
      </c>
      <c r="H7" s="28">
        <v>0.8</v>
      </c>
      <c r="I7" s="27">
        <f>G7*H7</f>
        <v>57.12</v>
      </c>
      <c r="J7" s="28">
        <v>0.2</v>
      </c>
      <c r="K7" s="27">
        <f>G7*20%</f>
        <v>14.28</v>
      </c>
    </row>
    <row r="8" s="4" customFormat="1" ht="13" customHeight="1" spans="1:11">
      <c r="A8" s="29">
        <v>2</v>
      </c>
      <c r="B8" s="24" t="s">
        <v>17</v>
      </c>
      <c r="C8" s="25" t="s">
        <v>16</v>
      </c>
      <c r="D8" s="30">
        <v>5</v>
      </c>
      <c r="E8" s="30">
        <v>5</v>
      </c>
      <c r="F8" s="26">
        <f t="shared" ref="F8:F35" si="0">E8*700</f>
        <v>3500</v>
      </c>
      <c r="G8" s="27">
        <f t="shared" ref="G8:G35" si="1">E8*35.7</f>
        <v>178.5</v>
      </c>
      <c r="H8" s="28">
        <v>0.8</v>
      </c>
      <c r="I8" s="27">
        <f t="shared" ref="I7:I22" si="2">G8*H8</f>
        <v>142.8</v>
      </c>
      <c r="J8" s="28">
        <v>0.2</v>
      </c>
      <c r="K8" s="27">
        <f t="shared" ref="K7:K22" si="3">G8*20%</f>
        <v>35.7</v>
      </c>
    </row>
    <row r="9" s="4" customFormat="1" ht="13" customHeight="1" spans="1:11">
      <c r="A9" s="29">
        <v>3</v>
      </c>
      <c r="B9" s="24" t="s">
        <v>18</v>
      </c>
      <c r="C9" s="25" t="s">
        <v>16</v>
      </c>
      <c r="D9" s="24">
        <v>10</v>
      </c>
      <c r="E9" s="24">
        <v>10</v>
      </c>
      <c r="F9" s="26">
        <f t="shared" si="0"/>
        <v>7000</v>
      </c>
      <c r="G9" s="27">
        <f t="shared" si="1"/>
        <v>357</v>
      </c>
      <c r="H9" s="28">
        <v>0.8</v>
      </c>
      <c r="I9" s="27">
        <f t="shared" si="2"/>
        <v>285.6</v>
      </c>
      <c r="J9" s="28">
        <v>0.2</v>
      </c>
      <c r="K9" s="27">
        <f t="shared" si="3"/>
        <v>71.4</v>
      </c>
    </row>
    <row r="10" s="4" customFormat="1" ht="13" customHeight="1" spans="1:11">
      <c r="A10" s="23">
        <v>4</v>
      </c>
      <c r="B10" s="24" t="s">
        <v>19</v>
      </c>
      <c r="C10" s="25" t="s">
        <v>16</v>
      </c>
      <c r="D10" s="24">
        <v>2</v>
      </c>
      <c r="E10" s="24">
        <v>2</v>
      </c>
      <c r="F10" s="26">
        <f t="shared" si="0"/>
        <v>1400</v>
      </c>
      <c r="G10" s="27">
        <f t="shared" si="1"/>
        <v>71.4</v>
      </c>
      <c r="H10" s="28">
        <v>0.8</v>
      </c>
      <c r="I10" s="27">
        <f t="shared" si="2"/>
        <v>57.12</v>
      </c>
      <c r="J10" s="28">
        <v>0.2</v>
      </c>
      <c r="K10" s="27">
        <f t="shared" si="3"/>
        <v>14.28</v>
      </c>
    </row>
    <row r="11" s="4" customFormat="1" ht="13" customHeight="1" spans="1:11">
      <c r="A11" s="29">
        <v>5</v>
      </c>
      <c r="B11" s="24" t="s">
        <v>20</v>
      </c>
      <c r="C11" s="25" t="s">
        <v>16</v>
      </c>
      <c r="D11" s="24">
        <v>5</v>
      </c>
      <c r="E11" s="24">
        <v>5</v>
      </c>
      <c r="F11" s="26">
        <f t="shared" si="0"/>
        <v>3500</v>
      </c>
      <c r="G11" s="27">
        <f t="shared" si="1"/>
        <v>178.5</v>
      </c>
      <c r="H11" s="28">
        <v>0.8</v>
      </c>
      <c r="I11" s="27">
        <f t="shared" si="2"/>
        <v>142.8</v>
      </c>
      <c r="J11" s="28">
        <v>0.2</v>
      </c>
      <c r="K11" s="27">
        <f t="shared" si="3"/>
        <v>35.7</v>
      </c>
    </row>
    <row r="12" s="4" customFormat="1" ht="13" customHeight="1" spans="1:11">
      <c r="A12" s="29">
        <v>6</v>
      </c>
      <c r="B12" s="24" t="s">
        <v>21</v>
      </c>
      <c r="C12" s="25" t="s">
        <v>16</v>
      </c>
      <c r="D12" s="24">
        <v>5</v>
      </c>
      <c r="E12" s="24">
        <v>5</v>
      </c>
      <c r="F12" s="26">
        <f t="shared" si="0"/>
        <v>3500</v>
      </c>
      <c r="G12" s="27">
        <f t="shared" si="1"/>
        <v>178.5</v>
      </c>
      <c r="H12" s="28">
        <v>0.8</v>
      </c>
      <c r="I12" s="27">
        <f t="shared" si="2"/>
        <v>142.8</v>
      </c>
      <c r="J12" s="28">
        <v>0.2</v>
      </c>
      <c r="K12" s="27">
        <f t="shared" si="3"/>
        <v>35.7</v>
      </c>
    </row>
    <row r="13" s="4" customFormat="1" ht="13" customHeight="1" spans="1:11">
      <c r="A13" s="23">
        <v>7</v>
      </c>
      <c r="B13" s="24" t="s">
        <v>22</v>
      </c>
      <c r="C13" s="25" t="s">
        <v>16</v>
      </c>
      <c r="D13" s="24">
        <v>10</v>
      </c>
      <c r="E13" s="24">
        <v>10</v>
      </c>
      <c r="F13" s="26">
        <f t="shared" si="0"/>
        <v>7000</v>
      </c>
      <c r="G13" s="27">
        <f t="shared" si="1"/>
        <v>357</v>
      </c>
      <c r="H13" s="28">
        <v>0.8</v>
      </c>
      <c r="I13" s="27">
        <f t="shared" si="2"/>
        <v>285.6</v>
      </c>
      <c r="J13" s="28">
        <v>0.2</v>
      </c>
      <c r="K13" s="27">
        <f t="shared" si="3"/>
        <v>71.4</v>
      </c>
    </row>
    <row r="14" s="4" customFormat="1" ht="13" customHeight="1" spans="1:11">
      <c r="A14" s="29">
        <v>8</v>
      </c>
      <c r="B14" s="24" t="s">
        <v>23</v>
      </c>
      <c r="C14" s="25" t="s">
        <v>16</v>
      </c>
      <c r="D14" s="24">
        <v>10</v>
      </c>
      <c r="E14" s="24">
        <v>10</v>
      </c>
      <c r="F14" s="26">
        <f t="shared" si="0"/>
        <v>7000</v>
      </c>
      <c r="G14" s="27">
        <f t="shared" si="1"/>
        <v>357</v>
      </c>
      <c r="H14" s="28">
        <v>0.8</v>
      </c>
      <c r="I14" s="27">
        <f t="shared" si="2"/>
        <v>285.6</v>
      </c>
      <c r="J14" s="28">
        <v>0.2</v>
      </c>
      <c r="K14" s="27">
        <f t="shared" si="3"/>
        <v>71.4</v>
      </c>
    </row>
    <row r="15" s="4" customFormat="1" ht="13" customHeight="1" spans="1:11">
      <c r="A15" s="29">
        <v>9</v>
      </c>
      <c r="B15" s="24" t="s">
        <v>24</v>
      </c>
      <c r="C15" s="25" t="s">
        <v>16</v>
      </c>
      <c r="D15" s="24">
        <v>3</v>
      </c>
      <c r="E15" s="24">
        <v>3</v>
      </c>
      <c r="F15" s="26">
        <f t="shared" si="0"/>
        <v>2100</v>
      </c>
      <c r="G15" s="27">
        <f t="shared" si="1"/>
        <v>107.1</v>
      </c>
      <c r="H15" s="28">
        <v>0.8</v>
      </c>
      <c r="I15" s="27">
        <f t="shared" si="2"/>
        <v>85.68</v>
      </c>
      <c r="J15" s="28">
        <v>0.2</v>
      </c>
      <c r="K15" s="27">
        <f t="shared" si="3"/>
        <v>21.42</v>
      </c>
    </row>
    <row r="16" s="4" customFormat="1" ht="13" customHeight="1" spans="1:11">
      <c r="A16" s="23">
        <v>10</v>
      </c>
      <c r="B16" s="24" t="s">
        <v>25</v>
      </c>
      <c r="C16" s="25" t="s">
        <v>16</v>
      </c>
      <c r="D16" s="24">
        <v>18</v>
      </c>
      <c r="E16" s="24">
        <v>18</v>
      </c>
      <c r="F16" s="26">
        <f t="shared" si="0"/>
        <v>12600</v>
      </c>
      <c r="G16" s="27">
        <f t="shared" si="1"/>
        <v>642.6</v>
      </c>
      <c r="H16" s="28">
        <v>0.8</v>
      </c>
      <c r="I16" s="27">
        <f t="shared" si="2"/>
        <v>514.08</v>
      </c>
      <c r="J16" s="28">
        <v>0.2</v>
      </c>
      <c r="K16" s="27">
        <f t="shared" si="3"/>
        <v>128.52</v>
      </c>
    </row>
    <row r="17" s="4" customFormat="1" ht="13" customHeight="1" spans="1:11">
      <c r="A17" s="29">
        <v>11</v>
      </c>
      <c r="B17" s="24" t="s">
        <v>26</v>
      </c>
      <c r="C17" s="25" t="s">
        <v>16</v>
      </c>
      <c r="D17" s="24">
        <v>5</v>
      </c>
      <c r="E17" s="24">
        <v>5</v>
      </c>
      <c r="F17" s="26">
        <f t="shared" si="0"/>
        <v>3500</v>
      </c>
      <c r="G17" s="27">
        <f t="shared" si="1"/>
        <v>178.5</v>
      </c>
      <c r="H17" s="28">
        <v>0.8</v>
      </c>
      <c r="I17" s="27">
        <f t="shared" si="2"/>
        <v>142.8</v>
      </c>
      <c r="J17" s="28">
        <v>0.2</v>
      </c>
      <c r="K17" s="27">
        <f t="shared" si="3"/>
        <v>35.7</v>
      </c>
    </row>
    <row r="18" spans="1:11">
      <c r="A18" s="29">
        <v>12</v>
      </c>
      <c r="B18" s="29" t="s">
        <v>27</v>
      </c>
      <c r="C18" s="29" t="s">
        <v>16</v>
      </c>
      <c r="D18" s="29">
        <v>21</v>
      </c>
      <c r="E18" s="29">
        <v>21</v>
      </c>
      <c r="F18" s="26">
        <f t="shared" si="0"/>
        <v>14700</v>
      </c>
      <c r="G18" s="27">
        <f t="shared" si="1"/>
        <v>749.7</v>
      </c>
      <c r="H18" s="28">
        <v>0.8</v>
      </c>
      <c r="I18" s="27">
        <f t="shared" si="2"/>
        <v>599.76</v>
      </c>
      <c r="J18" s="28">
        <v>0.2</v>
      </c>
      <c r="K18" s="27">
        <f t="shared" si="3"/>
        <v>149.94</v>
      </c>
    </row>
    <row r="19" spans="1:11">
      <c r="A19" s="29">
        <v>13</v>
      </c>
      <c r="B19" s="29" t="s">
        <v>28</v>
      </c>
      <c r="C19" s="29" t="s">
        <v>16</v>
      </c>
      <c r="D19" s="29">
        <v>12</v>
      </c>
      <c r="E19" s="29">
        <v>12</v>
      </c>
      <c r="F19" s="26">
        <f t="shared" si="0"/>
        <v>8400</v>
      </c>
      <c r="G19" s="27">
        <f t="shared" si="1"/>
        <v>428.4</v>
      </c>
      <c r="H19" s="28">
        <v>0.8</v>
      </c>
      <c r="I19" s="27">
        <f t="shared" si="2"/>
        <v>342.72</v>
      </c>
      <c r="J19" s="28">
        <v>0.2</v>
      </c>
      <c r="K19" s="27">
        <f t="shared" si="3"/>
        <v>85.68</v>
      </c>
    </row>
    <row r="20" spans="1:11">
      <c r="A20" s="29">
        <v>14</v>
      </c>
      <c r="B20" s="29" t="s">
        <v>29</v>
      </c>
      <c r="C20" s="29" t="s">
        <v>16</v>
      </c>
      <c r="D20" s="29">
        <v>2</v>
      </c>
      <c r="E20" s="29">
        <v>2</v>
      </c>
      <c r="F20" s="26">
        <f t="shared" si="0"/>
        <v>1400</v>
      </c>
      <c r="G20" s="27">
        <f t="shared" si="1"/>
        <v>71.4</v>
      </c>
      <c r="H20" s="28">
        <v>0.8</v>
      </c>
      <c r="I20" s="27">
        <f t="shared" si="2"/>
        <v>57.12</v>
      </c>
      <c r="J20" s="28">
        <v>0.2</v>
      </c>
      <c r="K20" s="27">
        <f t="shared" si="3"/>
        <v>14.28</v>
      </c>
    </row>
    <row r="21" spans="1:11">
      <c r="A21" s="29">
        <v>15</v>
      </c>
      <c r="B21" s="29" t="s">
        <v>30</v>
      </c>
      <c r="C21" s="29" t="s">
        <v>16</v>
      </c>
      <c r="D21" s="29">
        <v>5</v>
      </c>
      <c r="E21" s="29">
        <v>5</v>
      </c>
      <c r="F21" s="26">
        <f t="shared" si="0"/>
        <v>3500</v>
      </c>
      <c r="G21" s="27">
        <f t="shared" si="1"/>
        <v>178.5</v>
      </c>
      <c r="H21" s="28">
        <v>0.8</v>
      </c>
      <c r="I21" s="27">
        <f t="shared" si="2"/>
        <v>142.8</v>
      </c>
      <c r="J21" s="28">
        <v>0.2</v>
      </c>
      <c r="K21" s="27">
        <f t="shared" si="3"/>
        <v>35.7</v>
      </c>
    </row>
    <row r="22" spans="1:11">
      <c r="A22" s="29">
        <v>16</v>
      </c>
      <c r="B22" s="29" t="s">
        <v>31</v>
      </c>
      <c r="C22" s="29" t="s">
        <v>16</v>
      </c>
      <c r="D22" s="29">
        <v>14.5</v>
      </c>
      <c r="E22" s="29">
        <v>14.5</v>
      </c>
      <c r="F22" s="26">
        <f t="shared" si="0"/>
        <v>10150</v>
      </c>
      <c r="G22" s="27">
        <f t="shared" si="1"/>
        <v>517.65</v>
      </c>
      <c r="H22" s="28">
        <v>0.8</v>
      </c>
      <c r="I22" s="27">
        <f t="shared" si="2"/>
        <v>414.12</v>
      </c>
      <c r="J22" s="28">
        <v>0.2</v>
      </c>
      <c r="K22" s="27">
        <f t="shared" si="3"/>
        <v>103.53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