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<sst xmlns="http://schemas.openxmlformats.org/spreadsheetml/2006/main" count="151" uniqueCount="84">
  <si>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</si>
  <si>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红庙子乡查家村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</si>
  <si>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</si>
  <si>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</si>
  <si>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</si>
  <si>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</si>
  <si>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</si>
  <si>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</si>
  <si>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</si>
  <si>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</si>
  <si>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</si>
  <si>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</si>
  <si>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</si>
  <si>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</si>
  <si>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</si>
  <si>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李海杰</t>
  </si>
  <si>
    <t>红庙子乡查家村</t>
  </si>
  <si>
    <t>李达</t>
  </si>
  <si>
    <t>李春臣</t>
  </si>
  <si>
    <t>纪洪友</t>
  </si>
  <si>
    <t>付广财</t>
  </si>
  <si>
    <t>王殿和</t>
  </si>
  <si>
    <t>刘春树</t>
  </si>
  <si>
    <t>郐殿军</t>
  </si>
  <si>
    <t>侯喜举</t>
  </si>
  <si>
    <t>董国忠</t>
  </si>
  <si>
    <t>王亚军</t>
  </si>
  <si>
    <t>孙振臣</t>
  </si>
  <si>
    <t>初德财</t>
  </si>
  <si>
    <t>刘忠发</t>
  </si>
  <si>
    <t>任广立</t>
  </si>
  <si>
    <t>张洪成</t>
  </si>
  <si>
    <t>谷秀杰</t>
  </si>
  <si>
    <t>刘忠财</t>
  </si>
  <si>
    <t>王利国</t>
  </si>
  <si>
    <t>张士杰</t>
  </si>
  <si>
    <t>侯喜云</t>
  </si>
  <si>
    <t>宋清波</t>
  </si>
  <si>
    <t>柳成福</t>
  </si>
  <si>
    <t>宋清友</t>
  </si>
  <si>
    <t>包成民</t>
  </si>
  <si>
    <t>杨振玉</t>
  </si>
  <si>
    <t>魏挺</t>
  </si>
  <si>
    <t>刘茂文</t>
  </si>
  <si>
    <t>王树国</t>
  </si>
  <si>
    <t>郭振福</t>
  </si>
  <si>
    <t>栾友元</t>
  </si>
  <si>
    <t>栾友富</t>
  </si>
  <si>
    <t>赵敬伟</t>
  </si>
  <si>
    <t>王永海</t>
  </si>
  <si>
    <t>庞振福</t>
  </si>
  <si>
    <t>郭忠军</t>
  </si>
  <si>
    <t>刘云江</t>
  </si>
  <si>
    <t>姜成</t>
  </si>
  <si>
    <t>刘云涛</t>
  </si>
  <si>
    <t>赵春茂</t>
  </si>
  <si>
    <t>张玉良</t>
  </si>
  <si>
    <t>李淑芳</t>
  </si>
  <si>
    <t>李贺龙</t>
  </si>
  <si>
    <t>刘玉双</t>
  </si>
  <si>
    <t>姜春辉</t>
  </si>
  <si>
    <t>张玉明</t>
  </si>
  <si>
    <t>郭忠华</t>
  </si>
  <si>
    <t>王永波</t>
  </si>
  <si>
    <t>由广全</t>
  </si>
  <si>
    <t>王志全</t>
  </si>
  <si>
    <t>杨玉成</t>
  </si>
  <si>
    <t>尹宝贵</t>
  </si>
  <si>
    <t>李尚军</t>
  </si>
  <si>
    <t>孙平荣</t>
  </si>
  <si>
    <t>张树义</t>
  </si>
  <si>
    <t>赵兴海</t>
  </si>
  <si>
    <t>包洪海</t>
  </si>
  <si>
    <t>金兴泽</t>
  </si>
  <si>
    <t>王成录</t>
  </si>
  <si>
    <t>徐岩</t>
  </si>
  <si>
    <t>王忠福</t>
  </si>
  <si>
    <t>林志杰</t>
  </si>
  <si>
    <t>刘玉芬</t>
  </si>
  <si>
    <t>张秀杰</t>
  </si>
  <si>
    <t>于喜林</t>
  </si>
  <si>
    <t>包臣</t>
  </si>
  <si>
    <t>姜原平</t>
  </si>
  <si>
    <t>刘国福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</si>
</sst>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10</v>
      </c>
      <c r="E7" s="23">
        <v>10</v>
      </c>
      <c r="F7" s="22">
        <f>E7*1290</f>
        <v>12900</v>
      </c>
      <c r="G7" s="24">
        <f>E7*52.89</f>
        <v>528.9</v>
      </c>
      <c r="H7" s="25">
        <v>0.8</v>
      </c>
      <c r="I7" s="24">
        <f>G7*H7</f>
        <v>423.12</v>
      </c>
      <c r="J7" s="25">
        <v>0.2</v>
      </c>
      <c r="K7" s="24">
        <f>G7*20%</f>
        <v>105.78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26</v>
      </c>
      <c r="E8" s="23">
        <v>26</v>
      </c>
      <c r="F8" s="22">
        <f t="shared" ref="F8:F39" si="0">E8*1290</f>
        <v>33540</v>
      </c>
      <c r="G8" s="24">
        <f t="shared" ref="G8:G39" si="1">E8*52.89</f>
        <v>1375.14</v>
      </c>
      <c r="H8" s="25">
        <v>0.8</v>
      </c>
      <c r="I8" s="24">
        <f t="shared" ref="I7:I16" si="2">G8*H8</f>
        <v>1100.112</v>
      </c>
      <c r="J8" s="25">
        <v>0.2</v>
      </c>
      <c r="K8" s="24">
        <f t="shared" ref="K8:K39" si="3">G8*20%</f>
        <v>275.028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20</v>
      </c>
      <c r="E9" s="26">
        <v>20</v>
      </c>
      <c r="F9" s="22">
        <f t="shared" si="0"/>
        <v>25800</v>
      </c>
      <c r="G9" s="24">
        <f t="shared" si="1"/>
        <v>1057.8</v>
      </c>
      <c r="H9" s="25">
        <v>0.8</v>
      </c>
      <c r="I9" s="24">
        <f t="shared" si="2"/>
        <v>846.24</v>
      </c>
      <c r="J9" s="25">
        <v>0.2</v>
      </c>
      <c r="K9" s="24">
        <f t="shared" si="3"/>
        <v>211.56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10</v>
      </c>
      <c r="E10" s="26">
        <v>10</v>
      </c>
      <c r="F10" s="22">
        <f t="shared" si="0"/>
        <v>12900</v>
      </c>
      <c r="G10" s="24">
        <f t="shared" si="1"/>
        <v>528.9</v>
      </c>
      <c r="H10" s="25">
        <v>0.8</v>
      </c>
      <c r="I10" s="24">
        <f t="shared" si="2"/>
        <v>423.12</v>
      </c>
      <c r="J10" s="25">
        <v>0.2</v>
      </c>
      <c r="K10" s="24">
        <f t="shared" si="3"/>
        <v>105.78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30</v>
      </c>
      <c r="E11" s="26">
        <v>30</v>
      </c>
      <c r="F11" s="22">
        <f t="shared" si="0"/>
        <v>38700</v>
      </c>
      <c r="G11" s="24">
        <f t="shared" si="1"/>
        <v>1586.7</v>
      </c>
      <c r="H11" s="25">
        <v>0.8</v>
      </c>
      <c r="I11" s="24">
        <f t="shared" si="2"/>
        <v>1269.36</v>
      </c>
      <c r="J11" s="25">
        <v>0.2</v>
      </c>
      <c r="K11" s="24">
        <f t="shared" si="3"/>
        <v>317.34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60</v>
      </c>
      <c r="E12" s="26">
        <v>60</v>
      </c>
      <c r="F12" s="22">
        <f t="shared" si="0"/>
        <v>77400</v>
      </c>
      <c r="G12" s="24">
        <f t="shared" si="1"/>
        <v>3173.4</v>
      </c>
      <c r="H12" s="25">
        <v>0.8</v>
      </c>
      <c r="I12" s="24">
        <f t="shared" si="2"/>
        <v>2538.72</v>
      </c>
      <c r="J12" s="25">
        <v>0.2</v>
      </c>
      <c r="K12" s="24">
        <f t="shared" si="3"/>
        <v>634.68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10</v>
      </c>
      <c r="E13" s="26">
        <v>10</v>
      </c>
      <c r="F13" s="22">
        <f t="shared" si="0"/>
        <v>12900</v>
      </c>
      <c r="G13" s="24">
        <f t="shared" si="1"/>
        <v>528.9</v>
      </c>
      <c r="H13" s="25">
        <v>0.8</v>
      </c>
      <c r="I13" s="24">
        <f t="shared" si="2"/>
        <v>423.12</v>
      </c>
      <c r="J13" s="25">
        <v>0.2</v>
      </c>
      <c r="K13" s="24">
        <f t="shared" si="3"/>
        <v>105.78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20</v>
      </c>
      <c r="E14" s="26">
        <v>20</v>
      </c>
      <c r="F14" s="22">
        <f t="shared" si="0"/>
        <v>25800</v>
      </c>
      <c r="G14" s="24">
        <f t="shared" si="1"/>
        <v>1057.8</v>
      </c>
      <c r="H14" s="25">
        <v>0.8</v>
      </c>
      <c r="I14" s="24">
        <f t="shared" si="2"/>
        <v>846.24</v>
      </c>
      <c r="J14" s="25">
        <v>0.2</v>
      </c>
      <c r="K14" s="24">
        <f t="shared" si="3"/>
        <v>211.56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10</v>
      </c>
      <c r="E15" s="26">
        <v>10</v>
      </c>
      <c r="F15" s="22">
        <f t="shared" si="0"/>
        <v>12900</v>
      </c>
      <c r="G15" s="24">
        <f t="shared" si="1"/>
        <v>528.9</v>
      </c>
      <c r="H15" s="25">
        <v>0.8</v>
      </c>
      <c r="I15" s="24">
        <f t="shared" si="2"/>
        <v>423.12</v>
      </c>
      <c r="J15" s="25">
        <v>0.2</v>
      </c>
      <c r="K15" s="24">
        <f t="shared" si="3"/>
        <v>105.78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30</v>
      </c>
      <c r="E16" s="26">
        <v>30</v>
      </c>
      <c r="F16" s="22">
        <f t="shared" si="0"/>
        <v>38700</v>
      </c>
      <c r="G16" s="24">
        <f t="shared" si="1"/>
        <v>1586.7</v>
      </c>
      <c r="H16" s="25">
        <v>0.8</v>
      </c>
      <c r="I16" s="24">
        <f t="shared" si="2"/>
        <v>1269.36</v>
      </c>
      <c r="J16" s="25">
        <v>0.2</v>
      </c>
      <c r="K16" s="24">
        <f t="shared" si="3"/>
        <v>317.34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40</v>
      </c>
      <c r="E17" s="26">
        <v>40</v>
      </c>
      <c r="F17" s="22">
        <f t="shared" si="0"/>
        <v>51600</v>
      </c>
      <c r="G17" s="24">
        <f t="shared" si="1"/>
        <v>2115.6</v>
      </c>
      <c r="H17" s="25">
        <v>0.8</v>
      </c>
      <c r="I17" s="24">
        <f t="shared" ref="I17:I31" si="4">G17*H17</f>
        <v>1692.48</v>
      </c>
      <c r="J17" s="25">
        <v>0.2</v>
      </c>
      <c r="K17" s="24">
        <f t="shared" si="3"/>
        <v>423.12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30</v>
      </c>
      <c r="E18" s="26">
        <v>30</v>
      </c>
      <c r="F18" s="22">
        <f t="shared" si="0"/>
        <v>38700</v>
      </c>
      <c r="G18" s="24">
        <f t="shared" si="1"/>
        <v>1586.7</v>
      </c>
      <c r="H18" s="25">
        <v>0.8</v>
      </c>
      <c r="I18" s="24">
        <f t="shared" si="4"/>
        <v>1269.36</v>
      </c>
      <c r="J18" s="25">
        <v>0.2</v>
      </c>
      <c r="K18" s="24">
        <f t="shared" si="3"/>
        <v>317.34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10</v>
      </c>
      <c r="E19" s="26">
        <v>10</v>
      </c>
      <c r="F19" s="22">
        <f t="shared" si="0"/>
        <v>12900</v>
      </c>
      <c r="G19" s="24">
        <f t="shared" si="1"/>
        <v>528.9</v>
      </c>
      <c r="H19" s="25">
        <v>0.8</v>
      </c>
      <c r="I19" s="24">
        <f t="shared" si="4"/>
        <v>423.12</v>
      </c>
      <c r="J19" s="25">
        <v>0.2</v>
      </c>
      <c r="K19" s="24">
        <f t="shared" si="3"/>
        <v>105.78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20</v>
      </c>
      <c r="E20" s="26">
        <v>20</v>
      </c>
      <c r="F20" s="22">
        <f t="shared" si="0"/>
        <v>25800</v>
      </c>
      <c r="G20" s="24">
        <f t="shared" si="1"/>
        <v>1057.8</v>
      </c>
      <c r="H20" s="25">
        <v>0.8</v>
      </c>
      <c r="I20" s="24">
        <f t="shared" si="4"/>
        <v>846.24</v>
      </c>
      <c r="J20" s="25">
        <v>0.2</v>
      </c>
      <c r="K20" s="24">
        <f t="shared" si="3"/>
        <v>211.56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31</v>
      </c>
      <c r="E21" s="26">
        <v>31</v>
      </c>
      <c r="F21" s="22">
        <f t="shared" si="0"/>
        <v>39990</v>
      </c>
      <c r="G21" s="24">
        <f t="shared" si="1"/>
        <v>1639.59</v>
      </c>
      <c r="H21" s="25">
        <v>0.8</v>
      </c>
      <c r="I21" s="24">
        <f t="shared" si="4"/>
        <v>1311.672</v>
      </c>
      <c r="J21" s="25">
        <v>0.2</v>
      </c>
      <c r="K21" s="24">
        <f t="shared" si="3"/>
        <v>327.918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5</v>
      </c>
      <c r="E22" s="26">
        <v>5</v>
      </c>
      <c r="F22" s="22">
        <f t="shared" si="0"/>
        <v>6450</v>
      </c>
      <c r="G22" s="24">
        <f t="shared" si="1"/>
        <v>264.45</v>
      </c>
      <c r="H22" s="25">
        <v>0.8</v>
      </c>
      <c r="I22" s="24">
        <f t="shared" si="4"/>
        <v>211.56</v>
      </c>
      <c r="J22" s="25">
        <v>0.2</v>
      </c>
      <c r="K22" s="24">
        <f t="shared" si="3"/>
        <v>52.89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30</v>
      </c>
      <c r="E23" s="26">
        <v>30</v>
      </c>
      <c r="F23" s="22">
        <f t="shared" si="0"/>
        <v>38700</v>
      </c>
      <c r="G23" s="24">
        <f t="shared" si="1"/>
        <v>1586.7</v>
      </c>
      <c r="H23" s="25">
        <v>0.8</v>
      </c>
      <c r="I23" s="24">
        <f t="shared" si="4"/>
        <v>1269.36</v>
      </c>
      <c r="J23" s="25">
        <v>0.2</v>
      </c>
      <c r="K23" s="24">
        <f t="shared" si="3"/>
        <v>317.34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10</v>
      </c>
      <c r="E24" s="26">
        <v>10</v>
      </c>
      <c r="F24" s="22">
        <f t="shared" si="0"/>
        <v>12900</v>
      </c>
      <c r="G24" s="24">
        <f t="shared" si="1"/>
        <v>528.9</v>
      </c>
      <c r="H24" s="25">
        <v>0.8</v>
      </c>
      <c r="I24" s="24">
        <f t="shared" si="4"/>
        <v>423.12</v>
      </c>
      <c r="J24" s="25">
        <v>0.2</v>
      </c>
      <c r="K24" s="24">
        <f t="shared" si="3"/>
        <v>105.78</v>
      </c>
    </row>
    <row r="25" spans="1:11">
      <c r="A25" s="22">
        <v>19</v>
      </c>
      <c r="B25" s="27" t="s">
        <v>34</v>
      </c>
      <c r="C25" s="27" t="s">
        <v>16</v>
      </c>
      <c r="D25" s="27">
        <v>15</v>
      </c>
      <c r="E25" s="27">
        <v>15</v>
      </c>
      <c r="F25" s="22">
        <f t="shared" ref="F25:F56" si="5">E25*1290</f>
        <v>19350</v>
      </c>
      <c r="G25" s="24">
        <f t="shared" ref="G25:G56" si="6">E25*52.89</f>
        <v>793.35</v>
      </c>
      <c r="H25" s="25">
        <v>0.8</v>
      </c>
      <c r="I25" s="24">
        <f t="shared" ref="I25:I56" si="7">G25*H25</f>
        <v>634.68</v>
      </c>
      <c r="J25" s="25">
        <v>0.2</v>
      </c>
      <c r="K25" s="24">
        <f t="shared" ref="K25:K56" si="8">G25*20%</f>
        <v>158.67</v>
      </c>
    </row>
    <row r="26" spans="1:11">
      <c r="A26" s="22">
        <v>20</v>
      </c>
      <c r="B26" s="27" t="s">
        <v>35</v>
      </c>
      <c r="C26" s="27" t="s">
        <v>16</v>
      </c>
      <c r="D26" s="27">
        <v>31</v>
      </c>
      <c r="E26" s="27">
        <v>31</v>
      </c>
      <c r="F26" s="22">
        <f t="shared" si="5"/>
        <v>39990</v>
      </c>
      <c r="G26" s="24">
        <f t="shared" si="6"/>
        <v>1639.59</v>
      </c>
      <c r="H26" s="25">
        <v>0.8</v>
      </c>
      <c r="I26" s="24">
        <f t="shared" si="7"/>
        <v>1311.672</v>
      </c>
      <c r="J26" s="25">
        <v>0.2</v>
      </c>
      <c r="K26" s="24">
        <f t="shared" si="8"/>
        <v>327.918</v>
      </c>
    </row>
    <row r="27" spans="1:11">
      <c r="A27" s="22">
        <v>21</v>
      </c>
      <c r="B27" s="27" t="s">
        <v>36</v>
      </c>
      <c r="C27" s="27" t="s">
        <v>16</v>
      </c>
      <c r="D27" s="27">
        <v>65</v>
      </c>
      <c r="E27" s="27">
        <v>65</v>
      </c>
      <c r="F27" s="22">
        <f t="shared" si="5"/>
        <v>83850</v>
      </c>
      <c r="G27" s="24">
        <f t="shared" si="6"/>
        <v>3437.85</v>
      </c>
      <c r="H27" s="25">
        <v>0.8</v>
      </c>
      <c r="I27" s="24">
        <f t="shared" si="7"/>
        <v>2750.28</v>
      </c>
      <c r="J27" s="25">
        <v>0.2</v>
      </c>
      <c r="K27" s="24">
        <f t="shared" si="8"/>
        <v>687.57</v>
      </c>
    </row>
    <row r="28" spans="1:11">
      <c r="A28" s="22">
        <v>22</v>
      </c>
      <c r="B28" s="27" t="s">
        <v>37</v>
      </c>
      <c r="C28" s="27" t="s">
        <v>16</v>
      </c>
      <c r="D28" s="27">
        <v>30</v>
      </c>
      <c r="E28" s="27">
        <v>30</v>
      </c>
      <c r="F28" s="22">
        <f t="shared" si="5"/>
        <v>38700</v>
      </c>
      <c r="G28" s="24">
        <f t="shared" si="6"/>
        <v>1586.7</v>
      </c>
      <c r="H28" s="25">
        <v>0.8</v>
      </c>
      <c r="I28" s="24">
        <f t="shared" si="7"/>
        <v>1269.36</v>
      </c>
      <c r="J28" s="25">
        <v>0.2</v>
      </c>
      <c r="K28" s="24">
        <f t="shared" si="8"/>
        <v>317.34</v>
      </c>
    </row>
    <row r="29" spans="1:11">
      <c r="A29" s="22">
        <v>23</v>
      </c>
      <c r="B29" s="27" t="s">
        <v>38</v>
      </c>
      <c r="C29" s="27" t="s">
        <v>16</v>
      </c>
      <c r="D29" s="27">
        <v>30</v>
      </c>
      <c r="E29" s="27">
        <v>30</v>
      </c>
      <c r="F29" s="22">
        <f t="shared" si="5"/>
        <v>38700</v>
      </c>
      <c r="G29" s="24">
        <f t="shared" si="6"/>
        <v>1586.7</v>
      </c>
      <c r="H29" s="25">
        <v>0.8</v>
      </c>
      <c r="I29" s="24">
        <f t="shared" si="7"/>
        <v>1269.36</v>
      </c>
      <c r="J29" s="25">
        <v>0.2</v>
      </c>
      <c r="K29" s="24">
        <f t="shared" si="8"/>
        <v>317.34</v>
      </c>
    </row>
    <row r="30" spans="1:11">
      <c r="A30" s="22">
        <v>24</v>
      </c>
      <c r="B30" s="27" t="s">
        <v>39</v>
      </c>
      <c r="C30" s="27" t="s">
        <v>16</v>
      </c>
      <c r="D30" s="27">
        <v>42</v>
      </c>
      <c r="E30" s="27">
        <v>42</v>
      </c>
      <c r="F30" s="22">
        <f t="shared" si="5"/>
        <v>54180</v>
      </c>
      <c r="G30" s="24">
        <f t="shared" si="6"/>
        <v>2221.38</v>
      </c>
      <c r="H30" s="25">
        <v>0.8</v>
      </c>
      <c r="I30" s="24">
        <f t="shared" si="7"/>
        <v>1777.104</v>
      </c>
      <c r="J30" s="25">
        <v>0.2</v>
      </c>
      <c r="K30" s="24">
        <f t="shared" si="8"/>
        <v>444.276</v>
      </c>
    </row>
    <row r="31" spans="1:11">
      <c r="A31" s="22">
        <v>25</v>
      </c>
      <c r="B31" s="27" t="s">
        <v>40</v>
      </c>
      <c r="C31" s="27" t="s">
        <v>16</v>
      </c>
      <c r="D31" s="27">
        <v>5</v>
      </c>
      <c r="E31" s="27">
        <v>5</v>
      </c>
      <c r="F31" s="22">
        <f t="shared" si="5"/>
        <v>6450</v>
      </c>
      <c r="G31" s="24">
        <f t="shared" si="6"/>
        <v>264.45</v>
      </c>
      <c r="H31" s="25">
        <v>0.8</v>
      </c>
      <c r="I31" s="24">
        <f t="shared" si="7"/>
        <v>211.56</v>
      </c>
      <c r="J31" s="25">
        <v>0.2</v>
      </c>
      <c r="K31" s="24">
        <f t="shared" si="8"/>
        <v>52.89</v>
      </c>
    </row>
    <row r="32" spans="1:11">
      <c r="A32" s="22">
        <v>26</v>
      </c>
      <c r="B32" s="27" t="s">
        <v>41</v>
      </c>
      <c r="C32" s="27" t="s">
        <v>16</v>
      </c>
      <c r="D32" s="27">
        <v>10</v>
      </c>
      <c r="E32" s="27">
        <v>10</v>
      </c>
      <c r="F32" s="22">
        <f t="shared" si="5"/>
        <v>12900</v>
      </c>
      <c r="G32" s="24">
        <f t="shared" si="6"/>
        <v>528.9</v>
      </c>
      <c r="H32" s="25">
        <v>0.8</v>
      </c>
      <c r="I32" s="24">
        <f t="shared" si="7"/>
        <v>423.12</v>
      </c>
      <c r="J32" s="25">
        <v>0.2</v>
      </c>
      <c r="K32" s="24">
        <f t="shared" si="8"/>
        <v>105.78</v>
      </c>
    </row>
    <row r="33" spans="1:11">
      <c r="A33" s="22">
        <v>27</v>
      </c>
      <c r="B33" s="27" t="s">
        <v>42</v>
      </c>
      <c r="C33" s="27" t="s">
        <v>16</v>
      </c>
      <c r="D33" s="27">
        <v>85</v>
      </c>
      <c r="E33" s="27">
        <v>85</v>
      </c>
      <c r="F33" s="22">
        <f t="shared" si="5"/>
        <v>109650</v>
      </c>
      <c r="G33" s="24">
        <f t="shared" si="6"/>
        <v>4495.65</v>
      </c>
      <c r="H33" s="25">
        <v>0.8</v>
      </c>
      <c r="I33" s="24">
        <f t="shared" si="7"/>
        <v>3596.52</v>
      </c>
      <c r="J33" s="25">
        <v>0.2</v>
      </c>
      <c r="K33" s="24">
        <f t="shared" si="8"/>
        <v>899.13</v>
      </c>
    </row>
    <row r="34" spans="1:11">
      <c r="A34" s="22">
        <v>28</v>
      </c>
      <c r="B34" s="27" t="s">
        <v>43</v>
      </c>
      <c r="C34" s="27" t="s">
        <v>16</v>
      </c>
      <c r="D34" s="27">
        <v>20</v>
      </c>
      <c r="E34" s="27">
        <v>20</v>
      </c>
      <c r="F34" s="22">
        <f t="shared" si="5"/>
        <v>25800</v>
      </c>
      <c r="G34" s="24">
        <f t="shared" si="6"/>
        <v>1057.8</v>
      </c>
      <c r="H34" s="25">
        <v>0.8</v>
      </c>
      <c r="I34" s="24">
        <f t="shared" si="7"/>
        <v>846.24</v>
      </c>
      <c r="J34" s="25">
        <v>0.2</v>
      </c>
      <c r="K34" s="24">
        <f t="shared" si="8"/>
        <v>211.56</v>
      </c>
    </row>
    <row r="35" spans="1:11">
      <c r="A35" s="22">
        <v>29</v>
      </c>
      <c r="B35" s="27" t="s">
        <v>44</v>
      </c>
      <c r="C35" s="27" t="s">
        <v>16</v>
      </c>
      <c r="D35" s="27">
        <v>15</v>
      </c>
      <c r="E35" s="27">
        <v>15</v>
      </c>
      <c r="F35" s="22">
        <f t="shared" si="5"/>
        <v>19350</v>
      </c>
      <c r="G35" s="24">
        <f t="shared" si="6"/>
        <v>793.35</v>
      </c>
      <c r="H35" s="25">
        <v>0.8</v>
      </c>
      <c r="I35" s="24">
        <f t="shared" si="7"/>
        <v>634.68</v>
      </c>
      <c r="J35" s="25">
        <v>0.2</v>
      </c>
      <c r="K35" s="24">
        <f t="shared" si="8"/>
        <v>158.67</v>
      </c>
    </row>
    <row r="36" spans="1:11">
      <c r="A36" s="22">
        <v>30</v>
      </c>
      <c r="B36" s="27" t="s">
        <v>45</v>
      </c>
      <c r="C36" s="27" t="s">
        <v>16</v>
      </c>
      <c r="D36" s="27">
        <v>90</v>
      </c>
      <c r="E36" s="27">
        <v>90</v>
      </c>
      <c r="F36" s="22">
        <f t="shared" si="5"/>
        <v>116100</v>
      </c>
      <c r="G36" s="24">
        <f t="shared" si="6"/>
        <v>4760.1</v>
      </c>
      <c r="H36" s="25">
        <v>0.8</v>
      </c>
      <c r="I36" s="24">
        <f t="shared" si="7"/>
        <v>3808.08</v>
      </c>
      <c r="J36" s="25">
        <v>0.2</v>
      </c>
      <c r="K36" s="24">
        <f t="shared" si="8"/>
        <v>952.02</v>
      </c>
    </row>
    <row r="37" spans="1:11">
      <c r="A37" s="22">
        <v>31</v>
      </c>
      <c r="B37" s="27" t="s">
        <v>46</v>
      </c>
      <c r="C37" s="27" t="s">
        <v>16</v>
      </c>
      <c r="D37" s="27">
        <v>20</v>
      </c>
      <c r="E37" s="27">
        <v>20</v>
      </c>
      <c r="F37" s="22">
        <f t="shared" si="5"/>
        <v>25800</v>
      </c>
      <c r="G37" s="24">
        <f t="shared" si="6"/>
        <v>1057.8</v>
      </c>
      <c r="H37" s="25">
        <v>0.8</v>
      </c>
      <c r="I37" s="24">
        <f t="shared" si="7"/>
        <v>846.24</v>
      </c>
      <c r="J37" s="25">
        <v>0.2</v>
      </c>
      <c r="K37" s="24">
        <f t="shared" si="8"/>
        <v>211.56</v>
      </c>
    </row>
    <row r="38" spans="1:11">
      <c r="A38" s="22">
        <v>32</v>
      </c>
      <c r="B38" s="27" t="s">
        <v>47</v>
      </c>
      <c r="C38" s="27" t="s">
        <v>16</v>
      </c>
      <c r="D38" s="27">
        <v>40</v>
      </c>
      <c r="E38" s="27">
        <v>40</v>
      </c>
      <c r="F38" s="22">
        <f t="shared" si="5"/>
        <v>51600</v>
      </c>
      <c r="G38" s="24">
        <f t="shared" si="6"/>
        <v>2115.6</v>
      </c>
      <c r="H38" s="25">
        <v>0.8</v>
      </c>
      <c r="I38" s="24">
        <f t="shared" si="7"/>
        <v>1692.48</v>
      </c>
      <c r="J38" s="25">
        <v>0.2</v>
      </c>
      <c r="K38" s="24">
        <f t="shared" si="8"/>
        <v>423.12</v>
      </c>
    </row>
    <row r="39" spans="1:11">
      <c r="A39" s="22">
        <v>33</v>
      </c>
      <c r="B39" s="27" t="s">
        <v>48</v>
      </c>
      <c r="C39" s="27" t="s">
        <v>16</v>
      </c>
      <c r="D39" s="27">
        <v>10</v>
      </c>
      <c r="E39" s="27">
        <v>10</v>
      </c>
      <c r="F39" s="22">
        <f t="shared" si="5"/>
        <v>12900</v>
      </c>
      <c r="G39" s="24">
        <f t="shared" si="6"/>
        <v>528.9</v>
      </c>
      <c r="H39" s="25">
        <v>0.8</v>
      </c>
      <c r="I39" s="24">
        <f t="shared" si="7"/>
        <v>423.12</v>
      </c>
      <c r="J39" s="25">
        <v>0.2</v>
      </c>
      <c r="K39" s="24">
        <f t="shared" si="8"/>
        <v>105.78</v>
      </c>
    </row>
    <row r="40" spans="1:11">
      <c r="A40" s="22">
        <v>34</v>
      </c>
      <c r="B40" s="27" t="s">
        <v>49</v>
      </c>
      <c r="C40" s="27" t="s">
        <v>16</v>
      </c>
      <c r="D40" s="27">
        <v>83</v>
      </c>
      <c r="E40" s="27">
        <v>83</v>
      </c>
      <c r="F40" s="22">
        <f t="shared" si="5"/>
        <v>107070</v>
      </c>
      <c r="G40" s="24">
        <f t="shared" si="6"/>
        <v>4389.87</v>
      </c>
      <c r="H40" s="25">
        <v>0.8</v>
      </c>
      <c r="I40" s="24">
        <f t="shared" si="7"/>
        <v>3511.896</v>
      </c>
      <c r="J40" s="25">
        <v>0.2</v>
      </c>
      <c r="K40" s="24">
        <f t="shared" si="8"/>
        <v>877.974</v>
      </c>
    </row>
    <row r="41" spans="1:11">
      <c r="A41" s="22">
        <v>35</v>
      </c>
      <c r="B41" s="27" t="s">
        <v>50</v>
      </c>
      <c r="C41" s="27" t="s">
        <v>16</v>
      </c>
      <c r="D41" s="27">
        <v>40</v>
      </c>
      <c r="E41" s="27">
        <v>40</v>
      </c>
      <c r="F41" s="22">
        <f t="shared" si="5"/>
        <v>51600</v>
      </c>
      <c r="G41" s="24">
        <f t="shared" si="6"/>
        <v>2115.6</v>
      </c>
      <c r="H41" s="25">
        <v>0.8</v>
      </c>
      <c r="I41" s="24">
        <f t="shared" si="7"/>
        <v>1692.48</v>
      </c>
      <c r="J41" s="25">
        <v>0.2</v>
      </c>
      <c r="K41" s="24">
        <f t="shared" si="8"/>
        <v>423.12</v>
      </c>
    </row>
    <row r="42" spans="1:11">
      <c r="A42" s="22">
        <v>36</v>
      </c>
      <c r="B42" s="27" t="s">
        <v>51</v>
      </c>
      <c r="C42" s="27" t="s">
        <v>16</v>
      </c>
      <c r="D42" s="27">
        <v>21</v>
      </c>
      <c r="E42" s="27">
        <v>21</v>
      </c>
      <c r="F42" s="22">
        <f t="shared" si="5"/>
        <v>27090</v>
      </c>
      <c r="G42" s="24">
        <f t="shared" si="6"/>
        <v>1110.69</v>
      </c>
      <c r="H42" s="25">
        <v>0.8</v>
      </c>
      <c r="I42" s="24">
        <f t="shared" si="7"/>
        <v>888.552</v>
      </c>
      <c r="J42" s="25">
        <v>0.2</v>
      </c>
      <c r="K42" s="24">
        <f t="shared" si="8"/>
        <v>222.138</v>
      </c>
    </row>
    <row r="43" spans="1:11">
      <c r="A43" s="22">
        <v>37</v>
      </c>
      <c r="B43" s="27" t="s">
        <v>52</v>
      </c>
      <c r="C43" s="27" t="s">
        <v>16</v>
      </c>
      <c r="D43" s="27">
        <v>20</v>
      </c>
      <c r="E43" s="27">
        <v>20</v>
      </c>
      <c r="F43" s="22">
        <f t="shared" si="5"/>
        <v>25800</v>
      </c>
      <c r="G43" s="24">
        <f t="shared" si="6"/>
        <v>1057.8</v>
      </c>
      <c r="H43" s="25">
        <v>0.8</v>
      </c>
      <c r="I43" s="24">
        <f t="shared" si="7"/>
        <v>846.24</v>
      </c>
      <c r="J43" s="25">
        <v>0.2</v>
      </c>
      <c r="K43" s="24">
        <f t="shared" si="8"/>
        <v>211.56</v>
      </c>
    </row>
    <row r="44" spans="1:11">
      <c r="A44" s="22">
        <v>38</v>
      </c>
      <c r="B44" s="27" t="s">
        <v>53</v>
      </c>
      <c r="C44" s="27" t="s">
        <v>16</v>
      </c>
      <c r="D44" s="27">
        <v>20</v>
      </c>
      <c r="E44" s="27">
        <v>20</v>
      </c>
      <c r="F44" s="22">
        <f t="shared" si="5"/>
        <v>25800</v>
      </c>
      <c r="G44" s="24">
        <f t="shared" si="6"/>
        <v>1057.8</v>
      </c>
      <c r="H44" s="25">
        <v>0.8</v>
      </c>
      <c r="I44" s="24">
        <f t="shared" si="7"/>
        <v>846.24</v>
      </c>
      <c r="J44" s="25">
        <v>0.2</v>
      </c>
      <c r="K44" s="24">
        <f t="shared" si="8"/>
        <v>211.56</v>
      </c>
    </row>
    <row r="45" spans="1:11">
      <c r="A45" s="22">
        <v>39</v>
      </c>
      <c r="B45" s="27" t="s">
        <v>54</v>
      </c>
      <c r="C45" s="27" t="s">
        <v>16</v>
      </c>
      <c r="D45" s="27">
        <v>20</v>
      </c>
      <c r="E45" s="27">
        <v>20</v>
      </c>
      <c r="F45" s="22">
        <f t="shared" si="5"/>
        <v>25800</v>
      </c>
      <c r="G45" s="24">
        <f t="shared" si="6"/>
        <v>1057.8</v>
      </c>
      <c r="H45" s="25">
        <v>0.8</v>
      </c>
      <c r="I45" s="24">
        <f t="shared" si="7"/>
        <v>846.24</v>
      </c>
      <c r="J45" s="25">
        <v>0.2</v>
      </c>
      <c r="K45" s="24">
        <f t="shared" si="8"/>
        <v>211.56</v>
      </c>
    </row>
    <row r="46" spans="1:11">
      <c r="A46" s="22">
        <v>40</v>
      </c>
      <c r="B46" s="27" t="s">
        <v>55</v>
      </c>
      <c r="C46" s="27" t="s">
        <v>16</v>
      </c>
      <c r="D46" s="27">
        <v>20</v>
      </c>
      <c r="E46" s="27">
        <v>20</v>
      </c>
      <c r="F46" s="22">
        <f t="shared" si="5"/>
        <v>25800</v>
      </c>
      <c r="G46" s="24">
        <f t="shared" si="6"/>
        <v>1057.8</v>
      </c>
      <c r="H46" s="25">
        <v>0.8</v>
      </c>
      <c r="I46" s="24">
        <f t="shared" si="7"/>
        <v>846.24</v>
      </c>
      <c r="J46" s="25">
        <v>0.2</v>
      </c>
      <c r="K46" s="24">
        <f t="shared" si="8"/>
        <v>211.56</v>
      </c>
    </row>
    <row r="47" spans="1:11">
      <c r="A47" s="22">
        <v>41</v>
      </c>
      <c r="B47" s="27" t="s">
        <v>56</v>
      </c>
      <c r="C47" s="27" t="s">
        <v>16</v>
      </c>
      <c r="D47" s="27">
        <v>30</v>
      </c>
      <c r="E47" s="27">
        <v>30</v>
      </c>
      <c r="F47" s="22">
        <f t="shared" si="5"/>
        <v>38700</v>
      </c>
      <c r="G47" s="24">
        <f t="shared" si="6"/>
        <v>1586.7</v>
      </c>
      <c r="H47" s="25">
        <v>0.8</v>
      </c>
      <c r="I47" s="24">
        <f t="shared" si="7"/>
        <v>1269.36</v>
      </c>
      <c r="J47" s="25">
        <v>0.2</v>
      </c>
      <c r="K47" s="24">
        <f t="shared" si="8"/>
        <v>317.34</v>
      </c>
    </row>
    <row r="48" spans="1:11">
      <c r="A48" s="22">
        <v>42</v>
      </c>
      <c r="B48" s="27" t="s">
        <v>57</v>
      </c>
      <c r="C48" s="27" t="s">
        <v>16</v>
      </c>
      <c r="D48" s="27">
        <v>10</v>
      </c>
      <c r="E48" s="27">
        <v>10</v>
      </c>
      <c r="F48" s="22">
        <f t="shared" si="5"/>
        <v>12900</v>
      </c>
      <c r="G48" s="24">
        <f t="shared" si="6"/>
        <v>528.9</v>
      </c>
      <c r="H48" s="25">
        <v>0.8</v>
      </c>
      <c r="I48" s="24">
        <f t="shared" si="7"/>
        <v>423.12</v>
      </c>
      <c r="J48" s="25">
        <v>0.2</v>
      </c>
      <c r="K48" s="24">
        <f t="shared" si="8"/>
        <v>105.78</v>
      </c>
    </row>
    <row r="49" spans="1:11">
      <c r="A49" s="22">
        <v>43</v>
      </c>
      <c r="B49" s="27" t="s">
        <v>58</v>
      </c>
      <c r="C49" s="27" t="s">
        <v>16</v>
      </c>
      <c r="D49" s="27">
        <v>15</v>
      </c>
      <c r="E49" s="27">
        <v>15</v>
      </c>
      <c r="F49" s="22">
        <f t="shared" si="5"/>
        <v>19350</v>
      </c>
      <c r="G49" s="24">
        <f t="shared" si="6"/>
        <v>793.35</v>
      </c>
      <c r="H49" s="25">
        <v>0.8</v>
      </c>
      <c r="I49" s="24">
        <f t="shared" si="7"/>
        <v>634.68</v>
      </c>
      <c r="J49" s="25">
        <v>0.2</v>
      </c>
      <c r="K49" s="24">
        <f t="shared" si="8"/>
        <v>158.67</v>
      </c>
    </row>
    <row r="50" spans="1:11">
      <c r="A50" s="22">
        <v>44</v>
      </c>
      <c r="B50" s="27" t="s">
        <v>59</v>
      </c>
      <c r="C50" s="27" t="s">
        <v>16</v>
      </c>
      <c r="D50" s="27">
        <v>20</v>
      </c>
      <c r="E50" s="27">
        <v>20</v>
      </c>
      <c r="F50" s="22">
        <f t="shared" si="5"/>
        <v>25800</v>
      </c>
      <c r="G50" s="24">
        <f t="shared" si="6"/>
        <v>1057.8</v>
      </c>
      <c r="H50" s="25">
        <v>0.8</v>
      </c>
      <c r="I50" s="24">
        <f t="shared" si="7"/>
        <v>846.24</v>
      </c>
      <c r="J50" s="25">
        <v>0.2</v>
      </c>
      <c r="K50" s="24">
        <f t="shared" si="8"/>
        <v>211.56</v>
      </c>
    </row>
    <row r="51" spans="1:11">
      <c r="A51" s="22">
        <v>45</v>
      </c>
      <c r="B51" s="27" t="s">
        <v>60</v>
      </c>
      <c r="C51" s="27" t="s">
        <v>16</v>
      </c>
      <c r="D51" s="27">
        <v>30</v>
      </c>
      <c r="E51" s="27">
        <v>30</v>
      </c>
      <c r="F51" s="22">
        <f t="shared" si="5"/>
        <v>38700</v>
      </c>
      <c r="G51" s="24">
        <f t="shared" si="6"/>
        <v>1586.7</v>
      </c>
      <c r="H51" s="25">
        <v>0.8</v>
      </c>
      <c r="I51" s="24">
        <f t="shared" si="7"/>
        <v>1269.36</v>
      </c>
      <c r="J51" s="25">
        <v>0.2</v>
      </c>
      <c r="K51" s="24">
        <f t="shared" si="8"/>
        <v>317.34</v>
      </c>
    </row>
    <row r="52" spans="1:11">
      <c r="A52" s="22">
        <v>46</v>
      </c>
      <c r="B52" s="27" t="s">
        <v>61</v>
      </c>
      <c r="C52" s="27" t="s">
        <v>16</v>
      </c>
      <c r="D52" s="27">
        <v>40</v>
      </c>
      <c r="E52" s="27">
        <v>40</v>
      </c>
      <c r="F52" s="22">
        <f t="shared" si="5"/>
        <v>51600</v>
      </c>
      <c r="G52" s="24">
        <f t="shared" si="6"/>
        <v>2115.6</v>
      </c>
      <c r="H52" s="25">
        <v>0.8</v>
      </c>
      <c r="I52" s="24">
        <f t="shared" si="7"/>
        <v>1692.48</v>
      </c>
      <c r="J52" s="25">
        <v>0.2</v>
      </c>
      <c r="K52" s="24">
        <f t="shared" si="8"/>
        <v>423.12</v>
      </c>
    </row>
    <row r="53" spans="1:11">
      <c r="A53" s="22">
        <v>47</v>
      </c>
      <c r="B53" s="27" t="s">
        <v>62</v>
      </c>
      <c r="C53" s="27" t="s">
        <v>16</v>
      </c>
      <c r="D53" s="27">
        <v>15</v>
      </c>
      <c r="E53" s="27">
        <v>15</v>
      </c>
      <c r="F53" s="22">
        <f t="shared" si="5"/>
        <v>19350</v>
      </c>
      <c r="G53" s="24">
        <f t="shared" si="6"/>
        <v>793.35</v>
      </c>
      <c r="H53" s="25">
        <v>0.8</v>
      </c>
      <c r="I53" s="24">
        <f t="shared" si="7"/>
        <v>634.68</v>
      </c>
      <c r="J53" s="25">
        <v>0.2</v>
      </c>
      <c r="K53" s="24">
        <f t="shared" si="8"/>
        <v>158.67</v>
      </c>
    </row>
    <row r="54" spans="1:11">
      <c r="A54" s="22">
        <v>48</v>
      </c>
      <c r="B54" s="27" t="s">
        <v>63</v>
      </c>
      <c r="C54" s="27" t="s">
        <v>16</v>
      </c>
      <c r="D54" s="27">
        <v>15</v>
      </c>
      <c r="E54" s="27">
        <v>15</v>
      </c>
      <c r="F54" s="22">
        <f t="shared" si="5"/>
        <v>19350</v>
      </c>
      <c r="G54" s="24">
        <f t="shared" si="6"/>
        <v>793.35</v>
      </c>
      <c r="H54" s="25">
        <v>0.8</v>
      </c>
      <c r="I54" s="24">
        <f t="shared" si="7"/>
        <v>634.68</v>
      </c>
      <c r="J54" s="25">
        <v>0.2</v>
      </c>
      <c r="K54" s="24">
        <f t="shared" si="8"/>
        <v>158.67</v>
      </c>
    </row>
    <row r="55" spans="1:11">
      <c r="A55" s="22">
        <v>49</v>
      </c>
      <c r="B55" s="27" t="s">
        <v>64</v>
      </c>
      <c r="C55" s="27" t="s">
        <v>16</v>
      </c>
      <c r="D55" s="27">
        <v>8</v>
      </c>
      <c r="E55" s="27">
        <v>8</v>
      </c>
      <c r="F55" s="22">
        <f t="shared" si="5"/>
        <v>10320</v>
      </c>
      <c r="G55" s="24">
        <f t="shared" si="6"/>
        <v>423.12</v>
      </c>
      <c r="H55" s="25">
        <v>0.8</v>
      </c>
      <c r="I55" s="24">
        <f t="shared" si="7"/>
        <v>338.496</v>
      </c>
      <c r="J55" s="25">
        <v>0.2</v>
      </c>
      <c r="K55" s="24">
        <f t="shared" si="8"/>
        <v>84.624</v>
      </c>
    </row>
    <row r="56" spans="1:11">
      <c r="A56" s="22">
        <v>50</v>
      </c>
      <c r="B56" s="27" t="s">
        <v>65</v>
      </c>
      <c r="C56" s="27" t="s">
        <v>16</v>
      </c>
      <c r="D56" s="27">
        <v>7</v>
      </c>
      <c r="E56" s="27">
        <v>7</v>
      </c>
      <c r="F56" s="22">
        <f t="shared" si="5"/>
        <v>9030</v>
      </c>
      <c r="G56" s="24">
        <f t="shared" si="6"/>
        <v>370.23</v>
      </c>
      <c r="H56" s="25">
        <v>0.8</v>
      </c>
      <c r="I56" s="24">
        <f t="shared" si="7"/>
        <v>296.184</v>
      </c>
      <c r="J56" s="25">
        <v>0.2</v>
      </c>
      <c r="K56" s="24">
        <f t="shared" si="8"/>
        <v>74.046</v>
      </c>
    </row>
    <row r="57" spans="1:11">
      <c r="A57" s="22">
        <v>51</v>
      </c>
      <c r="B57" s="27" t="s">
        <v>66</v>
      </c>
      <c r="C57" s="27" t="s">
        <v>16</v>
      </c>
      <c r="D57" s="27">
        <v>5</v>
      </c>
      <c r="E57" s="27">
        <v>5</v>
      </c>
      <c r="F57" s="22">
        <f t="shared" ref="F57:F83" si="9">E57*1290</f>
        <v>6450</v>
      </c>
      <c r="G57" s="24">
        <f t="shared" ref="G57:G83" si="10">E57*52.89</f>
        <v>264.45</v>
      </c>
      <c r="H57" s="25">
        <v>0.8</v>
      </c>
      <c r="I57" s="24">
        <f t="shared" ref="I57:I83" si="11">G57*H57</f>
        <v>211.56</v>
      </c>
      <c r="J57" s="25">
        <v>0.2</v>
      </c>
      <c r="K57" s="24">
        <f t="shared" ref="K57:K83" si="12">G57*20%</f>
        <v>52.89</v>
      </c>
    </row>
    <row r="58" spans="1:11">
      <c r="A58" s="22">
        <v>52</v>
      </c>
      <c r="B58" s="27" t="s">
        <v>67</v>
      </c>
      <c r="C58" s="27" t="s">
        <v>16</v>
      </c>
      <c r="D58" s="27">
        <v>15</v>
      </c>
      <c r="E58" s="27">
        <v>15</v>
      </c>
      <c r="F58" s="22">
        <f t="shared" si="9"/>
        <v>19350</v>
      </c>
      <c r="G58" s="24">
        <f t="shared" si="10"/>
        <v>793.35</v>
      </c>
      <c r="H58" s="25">
        <v>0.8</v>
      </c>
      <c r="I58" s="24">
        <f t="shared" si="11"/>
        <v>634.68</v>
      </c>
      <c r="J58" s="25">
        <v>0.2</v>
      </c>
      <c r="K58" s="24">
        <f t="shared" si="12"/>
        <v>158.67</v>
      </c>
    </row>
    <row r="59" spans="1:11">
      <c r="A59" s="22">
        <v>53</v>
      </c>
      <c r="B59" s="27" t="s">
        <v>68</v>
      </c>
      <c r="C59" s="27" t="s">
        <v>16</v>
      </c>
      <c r="D59" s="27">
        <v>25</v>
      </c>
      <c r="E59" s="27">
        <v>25</v>
      </c>
      <c r="F59" s="22">
        <f t="shared" si="9"/>
        <v>32250</v>
      </c>
      <c r="G59" s="24">
        <f t="shared" si="10"/>
        <v>1322.25</v>
      </c>
      <c r="H59" s="25">
        <v>0.8</v>
      </c>
      <c r="I59" s="24">
        <f t="shared" si="11"/>
        <v>1057.8</v>
      </c>
      <c r="J59" s="25">
        <v>0.2</v>
      </c>
      <c r="K59" s="24">
        <f t="shared" si="12"/>
        <v>264.45</v>
      </c>
    </row>
    <row r="60" spans="1:11">
      <c r="A60" s="22">
        <v>54</v>
      </c>
      <c r="B60" s="27" t="s">
        <v>69</v>
      </c>
      <c r="C60" s="27" t="s">
        <v>16</v>
      </c>
      <c r="D60" s="27">
        <v>5</v>
      </c>
      <c r="E60" s="27">
        <v>5</v>
      </c>
      <c r="F60" s="22">
        <f t="shared" si="9"/>
        <v>6450</v>
      </c>
      <c r="G60" s="24">
        <f t="shared" si="10"/>
        <v>264.45</v>
      </c>
      <c r="H60" s="25">
        <v>0.8</v>
      </c>
      <c r="I60" s="24">
        <f t="shared" si="11"/>
        <v>211.56</v>
      </c>
      <c r="J60" s="25">
        <v>0.2</v>
      </c>
      <c r="K60" s="24">
        <f t="shared" si="12"/>
        <v>52.89</v>
      </c>
    </row>
    <row r="61" spans="1:11">
      <c r="A61" s="22">
        <v>55</v>
      </c>
      <c r="B61" s="27" t="s">
        <v>70</v>
      </c>
      <c r="C61" s="27" t="s">
        <v>16</v>
      </c>
      <c r="D61" s="27">
        <v>20</v>
      </c>
      <c r="E61" s="27">
        <v>20</v>
      </c>
      <c r="F61" s="22">
        <f t="shared" si="9"/>
        <v>25800</v>
      </c>
      <c r="G61" s="24">
        <f t="shared" si="10"/>
        <v>1057.8</v>
      </c>
      <c r="H61" s="25">
        <v>0.8</v>
      </c>
      <c r="I61" s="24">
        <f t="shared" si="11"/>
        <v>846.24</v>
      </c>
      <c r="J61" s="25">
        <v>0.2</v>
      </c>
      <c r="K61" s="24">
        <f t="shared" si="12"/>
        <v>211.56</v>
      </c>
    </row>
    <row r="62" spans="1:11">
      <c r="A62" s="22">
        <v>56</v>
      </c>
      <c r="B62" s="27" t="s">
        <v>71</v>
      </c>
      <c r="C62" s="27" t="s">
        <v>16</v>
      </c>
      <c r="D62" s="27">
        <v>5</v>
      </c>
      <c r="E62" s="27">
        <v>5</v>
      </c>
      <c r="F62" s="22">
        <f t="shared" si="9"/>
        <v>6450</v>
      </c>
      <c r="G62" s="24">
        <f t="shared" si="10"/>
        <v>264.45</v>
      </c>
      <c r="H62" s="25">
        <v>0.8</v>
      </c>
      <c r="I62" s="24">
        <f t="shared" si="11"/>
        <v>211.56</v>
      </c>
      <c r="J62" s="25">
        <v>0.2</v>
      </c>
      <c r="K62" s="24">
        <f t="shared" si="12"/>
        <v>52.89</v>
      </c>
    </row>
    <row r="63" spans="1:11">
      <c r="A63" s="22">
        <v>57</v>
      </c>
      <c r="B63" s="27" t="s">
        <v>72</v>
      </c>
      <c r="C63" s="27" t="s">
        <v>16</v>
      </c>
      <c r="D63" s="27">
        <v>80</v>
      </c>
      <c r="E63" s="27">
        <v>80</v>
      </c>
      <c r="F63" s="22">
        <f t="shared" si="9"/>
        <v>103200</v>
      </c>
      <c r="G63" s="24">
        <f t="shared" si="10"/>
        <v>4231.2</v>
      </c>
      <c r="H63" s="25">
        <v>0.8</v>
      </c>
      <c r="I63" s="24">
        <f t="shared" si="11"/>
        <v>3384.96</v>
      </c>
      <c r="J63" s="25">
        <v>0.2</v>
      </c>
      <c r="K63" s="24">
        <f t="shared" si="12"/>
        <v>846.24</v>
      </c>
    </row>
    <row r="64" spans="1:11">
      <c r="A64" s="22">
        <v>58</v>
      </c>
      <c r="B64" s="27" t="s">
        <v>73</v>
      </c>
      <c r="C64" s="27" t="s">
        <v>16</v>
      </c>
      <c r="D64" s="27">
        <v>60</v>
      </c>
      <c r="E64" s="27">
        <v>60</v>
      </c>
      <c r="F64" s="22">
        <f t="shared" si="9"/>
        <v>77400</v>
      </c>
      <c r="G64" s="24">
        <f t="shared" si="10"/>
        <v>3173.4</v>
      </c>
      <c r="H64" s="25">
        <v>0.8</v>
      </c>
      <c r="I64" s="24">
        <f t="shared" si="11"/>
        <v>2538.72</v>
      </c>
      <c r="J64" s="25">
        <v>0.2</v>
      </c>
      <c r="K64" s="24">
        <f t="shared" si="12"/>
        <v>634.68</v>
      </c>
    </row>
    <row r="65" spans="1:11">
      <c r="A65" s="22">
        <v>59</v>
      </c>
      <c r="B65" s="27" t="s">
        <v>74</v>
      </c>
      <c r="C65" s="27" t="s">
        <v>16</v>
      </c>
      <c r="D65" s="27">
        <v>10</v>
      </c>
      <c r="E65" s="27">
        <v>10</v>
      </c>
      <c r="F65" s="22">
        <f t="shared" si="9"/>
        <v>12900</v>
      </c>
      <c r="G65" s="24">
        <f t="shared" si="10"/>
        <v>528.9</v>
      </c>
      <c r="H65" s="25">
        <v>0.8</v>
      </c>
      <c r="I65" s="24">
        <f t="shared" si="11"/>
        <v>423.12</v>
      </c>
      <c r="J65" s="25">
        <v>0.2</v>
      </c>
      <c r="K65" s="24">
        <f t="shared" si="12"/>
        <v>105.78</v>
      </c>
    </row>
    <row r="66" spans="1:11">
      <c r="A66" s="22">
        <v>60</v>
      </c>
      <c r="B66" s="27" t="s">
        <v>75</v>
      </c>
      <c r="C66" s="27" t="s">
        <v>16</v>
      </c>
      <c r="D66" s="27">
        <v>10</v>
      </c>
      <c r="E66" s="27">
        <v>10</v>
      </c>
      <c r="F66" s="22">
        <f t="shared" si="9"/>
        <v>12900</v>
      </c>
      <c r="G66" s="24">
        <f t="shared" si="10"/>
        <v>528.9</v>
      </c>
      <c r="H66" s="25">
        <v>0.8</v>
      </c>
      <c r="I66" s="24">
        <f t="shared" si="11"/>
        <v>423.12</v>
      </c>
      <c r="J66" s="25">
        <v>0.2</v>
      </c>
      <c r="K66" s="24">
        <f t="shared" si="12"/>
        <v>105.78</v>
      </c>
    </row>
    <row r="67" spans="1:11">
      <c r="A67" s="22">
        <v>61</v>
      </c>
      <c r="B67" s="27" t="s">
        <v>76</v>
      </c>
      <c r="C67" s="27" t="s">
        <v>16</v>
      </c>
      <c r="D67" s="27">
        <v>60</v>
      </c>
      <c r="E67" s="27">
        <v>60</v>
      </c>
      <c r="F67" s="22">
        <f t="shared" si="9"/>
        <v>77400</v>
      </c>
      <c r="G67" s="24">
        <f t="shared" si="10"/>
        <v>3173.4</v>
      </c>
      <c r="H67" s="25">
        <v>0.8</v>
      </c>
      <c r="I67" s="24">
        <f t="shared" si="11"/>
        <v>2538.72</v>
      </c>
      <c r="J67" s="25">
        <v>0.2</v>
      </c>
      <c r="K67" s="24">
        <f t="shared" si="12"/>
        <v>634.68</v>
      </c>
    </row>
    <row r="68" spans="1:11">
      <c r="A68" s="22">
        <v>62</v>
      </c>
      <c r="B68" s="27" t="s">
        <v>77</v>
      </c>
      <c r="C68" s="27" t="s">
        <v>16</v>
      </c>
      <c r="D68" s="27">
        <v>5</v>
      </c>
      <c r="E68" s="27">
        <v>5</v>
      </c>
      <c r="F68" s="22">
        <f t="shared" si="9"/>
        <v>6450</v>
      </c>
      <c r="G68" s="24">
        <f t="shared" si="10"/>
        <v>264.45</v>
      </c>
      <c r="H68" s="25">
        <v>0.8</v>
      </c>
      <c r="I68" s="24">
        <f t="shared" si="11"/>
        <v>211.56</v>
      </c>
      <c r="J68" s="25">
        <v>0.2</v>
      </c>
      <c r="K68" s="24">
        <f t="shared" si="12"/>
        <v>52.89</v>
      </c>
    </row>
    <row r="69" spans="1:11">
      <c r="A69" s="22">
        <v>63</v>
      </c>
      <c r="B69" s="27" t="s">
        <v>78</v>
      </c>
      <c r="C69" s="27" t="s">
        <v>16</v>
      </c>
      <c r="D69" s="27">
        <v>15</v>
      </c>
      <c r="E69" s="27">
        <v>15</v>
      </c>
      <c r="F69" s="22">
        <f t="shared" si="9"/>
        <v>19350</v>
      </c>
      <c r="G69" s="24">
        <f t="shared" si="10"/>
        <v>793.35</v>
      </c>
      <c r="H69" s="25">
        <v>0.8</v>
      </c>
      <c r="I69" s="24">
        <f t="shared" si="11"/>
        <v>634.68</v>
      </c>
      <c r="J69" s="25">
        <v>0.2</v>
      </c>
      <c r="K69" s="24">
        <f t="shared" si="12"/>
        <v>158.67</v>
      </c>
    </row>
    <row r="70" spans="1:11">
      <c r="A70" s="22">
        <v>64</v>
      </c>
      <c r="B70" s="27" t="s">
        <v>79</v>
      </c>
      <c r="C70" s="27" t="s">
        <v>16</v>
      </c>
      <c r="D70" s="27">
        <v>30</v>
      </c>
      <c r="E70" s="27">
        <v>30</v>
      </c>
      <c r="F70" s="22">
        <f t="shared" si="9"/>
        <v>38700</v>
      </c>
      <c r="G70" s="24">
        <f t="shared" si="10"/>
        <v>1586.7</v>
      </c>
      <c r="H70" s="25">
        <v>0.8</v>
      </c>
      <c r="I70" s="24">
        <f t="shared" si="11"/>
        <v>1269.36</v>
      </c>
      <c r="J70" s="25">
        <v>0.2</v>
      </c>
      <c r="K70" s="24">
        <f t="shared" si="12"/>
        <v>317.34</v>
      </c>
    </row>
    <row r="71" spans="1:11">
      <c r="A71" s="22">
        <v>65</v>
      </c>
      <c r="B71" s="27" t="s">
        <v>80</v>
      </c>
      <c r="C71" s="27" t="s">
        <v>16</v>
      </c>
      <c r="D71" s="27">
        <v>30</v>
      </c>
      <c r="E71" s="27">
        <v>30</v>
      </c>
      <c r="F71" s="22">
        <f t="shared" si="9"/>
        <v>38700</v>
      </c>
      <c r="G71" s="24">
        <f t="shared" si="10"/>
        <v>1586.7</v>
      </c>
      <c r="H71" s="25">
        <v>0.8</v>
      </c>
      <c r="I71" s="24">
        <f t="shared" si="11"/>
        <v>1269.36</v>
      </c>
      <c r="J71" s="25">
        <v>0.2</v>
      </c>
      <c r="K71" s="24">
        <f t="shared" si="12"/>
        <v>317.34</v>
      </c>
    </row>
    <row r="72" spans="1:11">
      <c r="A72" s="22">
        <v>66</v>
      </c>
      <c r="B72" s="27" t="s">
        <v>81</v>
      </c>
      <c r="C72" s="27" t="s">
        <v>16</v>
      </c>
      <c r="D72" s="27">
        <v>20</v>
      </c>
      <c r="E72" s="27">
        <v>20</v>
      </c>
      <c r="F72" s="22">
        <f t="shared" si="9"/>
        <v>25800</v>
      </c>
      <c r="G72" s="24">
        <f t="shared" si="10"/>
        <v>1057.8</v>
      </c>
      <c r="H72" s="25">
        <v>0.8</v>
      </c>
      <c r="I72" s="24">
        <f t="shared" si="11"/>
        <v>846.24</v>
      </c>
      <c r="J72" s="25">
        <v>0.2</v>
      </c>
      <c r="K72" s="24">
        <f t="shared" si="12"/>
        <v>211.56</v>
      </c>
    </row>
    <row r="73" spans="1:11">
      <c r="A73" s="22">
        <v>67</v>
      </c>
      <c r="B73" s="27" t="s">
        <v>82</v>
      </c>
      <c r="C73" s="27" t="s">
        <v>16</v>
      </c>
      <c r="D73" s="27">
        <v>30</v>
      </c>
      <c r="E73" s="27">
        <v>30</v>
      </c>
      <c r="F73" s="22">
        <f t="shared" si="9"/>
        <v>38700</v>
      </c>
      <c r="G73" s="24">
        <f t="shared" si="10"/>
        <v>1586.7</v>
      </c>
      <c r="H73" s="25">
        <v>0.8</v>
      </c>
      <c r="I73" s="24">
        <f t="shared" si="11"/>
        <v>1269.36</v>
      </c>
      <c r="J73" s="25">
        <v>0.2</v>
      </c>
      <c r="K73" s="24">
        <f t="shared" si="12"/>
        <v>317.34</v>
      </c>
    </row>
    <row r="74" spans="1:11">
      <c r="A74" s="22">
        <v>68</v>
      </c>
      <c r="B74" s="27" t="s">
        <v>83</v>
      </c>
      <c r="C74" s="27" t="s">
        <v>16</v>
      </c>
      <c r="D74" s="27">
        <v>25</v>
      </c>
      <c r="E74" s="27">
        <v>25</v>
      </c>
      <c r="F74" s="22">
        <f t="shared" si="9"/>
        <v>32250</v>
      </c>
      <c r="G74" s="24">
        <f t="shared" si="10"/>
        <v>1322.25</v>
      </c>
      <c r="H74" s="25">
        <v>0.8</v>
      </c>
      <c r="I74" s="24">
        <f t="shared" si="11"/>
        <v>1057.8</v>
      </c>
      <c r="J74" s="25">
        <v>0.2</v>
      </c>
      <c r="K74" s="24">
        <f t="shared" si="12"/>
        <v>264.45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