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<sst xmlns="http://schemas.openxmlformats.org/spreadsheetml/2006/main" count="63" uniqueCount="40">
  <si>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</si>
  <si>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红庙子乡四道沟村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</si>
  <si>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</si>
  <si>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</si>
  <si>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</si>
  <si>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</si>
  <si>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</si>
  <si>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</si>
  <si>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</si>
  <si>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</si>
  <si>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</si>
  <si>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</si>
  <si>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</si>
  <si>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</si>
  <si>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</si>
  <si>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李平</t>
  </si>
  <si>
    <t>红庙子四道沟村</t>
  </si>
  <si>
    <t>王新</t>
  </si>
  <si>
    <t>徐兴锋</t>
  </si>
  <si>
    <t>董文臣</t>
  </si>
  <si>
    <t>郭文学</t>
  </si>
  <si>
    <t>姜福华</t>
  </si>
  <si>
    <t>徐洪富</t>
  </si>
  <si>
    <t>孙守库</t>
  </si>
  <si>
    <t>张秀禄</t>
  </si>
  <si>
    <t>王洪平</t>
  </si>
  <si>
    <t>唐德华</t>
  </si>
  <si>
    <t>张运飞</t>
  </si>
  <si>
    <t>刘运久</t>
  </si>
  <si>
    <t>宋长春</t>
  </si>
  <si>
    <t>赵奎胜</t>
  </si>
  <si>
    <t>宋长胜</t>
  </si>
  <si>
    <t>刘振双</t>
  </si>
  <si>
    <t>岳春山</t>
  </si>
  <si>
    <t>黄金明</t>
  </si>
  <si>
    <t>孙乃武</t>
  </si>
  <si>
    <t>李永春</t>
  </si>
  <si>
    <t>王海龙</t>
  </si>
  <si>
    <t>李忠玉</t>
  </si>
  <si>
    <t>杨万禄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</si>
</sst>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F13" sqref="F13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2</v>
      </c>
      <c r="E7" s="24">
        <v>2</v>
      </c>
      <c r="F7" s="26">
        <f>E7*700</f>
        <v>1400</v>
      </c>
      <c r="G7" s="27">
        <f>E7*35.7</f>
        <v>71.4</v>
      </c>
      <c r="H7" s="28">
        <v>0.8</v>
      </c>
      <c r="I7" s="27">
        <f>G7*H7</f>
        <v>57.12</v>
      </c>
      <c r="J7" s="28">
        <v>0.2</v>
      </c>
      <c r="K7" s="27">
        <f>G7*20%</f>
        <v>14.28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7</v>
      </c>
      <c r="E8" s="30">
        <v>7</v>
      </c>
      <c r="F8" s="26">
        <f t="shared" ref="F8:F35" si="0">E8*700</f>
        <v>4900</v>
      </c>
      <c r="G8" s="27">
        <f t="shared" ref="G8:G35" si="1">E8*35.7</f>
        <v>249.9</v>
      </c>
      <c r="H8" s="28">
        <v>0.8</v>
      </c>
      <c r="I8" s="27">
        <f t="shared" ref="I7:I17" si="2">G8*H8</f>
        <v>199.92</v>
      </c>
      <c r="J8" s="28">
        <v>0.2</v>
      </c>
      <c r="K8" s="27">
        <f t="shared" ref="K7:K17" si="3">G8*20%</f>
        <v>49.98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4</v>
      </c>
      <c r="E9" s="24">
        <v>4</v>
      </c>
      <c r="F9" s="26">
        <f t="shared" si="0"/>
        <v>2800</v>
      </c>
      <c r="G9" s="27">
        <f t="shared" si="1"/>
        <v>142.8</v>
      </c>
      <c r="H9" s="28">
        <v>0.8</v>
      </c>
      <c r="I9" s="27">
        <f t="shared" si="2"/>
        <v>114.24</v>
      </c>
      <c r="J9" s="28">
        <v>0.2</v>
      </c>
      <c r="K9" s="27">
        <f t="shared" si="3"/>
        <v>28.56</v>
      </c>
    </row>
    <row r="10" s="4" customFormat="1" ht="13" customHeight="1" spans="1:11">
      <c r="A10" s="23">
        <v>4</v>
      </c>
      <c r="B10" s="24" t="s">
        <v>19</v>
      </c>
      <c r="C10" s="25" t="s">
        <v>16</v>
      </c>
      <c r="D10" s="24">
        <v>15</v>
      </c>
      <c r="E10" s="24">
        <v>15</v>
      </c>
      <c r="F10" s="26">
        <f t="shared" si="0"/>
        <v>10500</v>
      </c>
      <c r="G10" s="27">
        <f t="shared" si="1"/>
        <v>535.5</v>
      </c>
      <c r="H10" s="28">
        <v>0.8</v>
      </c>
      <c r="I10" s="27">
        <f t="shared" si="2"/>
        <v>428.4</v>
      </c>
      <c r="J10" s="28">
        <v>0.2</v>
      </c>
      <c r="K10" s="27">
        <f t="shared" si="3"/>
        <v>107.1</v>
      </c>
    </row>
    <row r="11" s="4" customFormat="1" ht="13" customHeight="1" spans="1:11">
      <c r="A11" s="29">
        <v>5</v>
      </c>
      <c r="B11" s="24" t="s">
        <v>20</v>
      </c>
      <c r="C11" s="25" t="s">
        <v>16</v>
      </c>
      <c r="D11" s="24">
        <v>5</v>
      </c>
      <c r="E11" s="24">
        <v>5</v>
      </c>
      <c r="F11" s="26">
        <f t="shared" si="0"/>
        <v>3500</v>
      </c>
      <c r="G11" s="27">
        <f t="shared" si="1"/>
        <v>178.5</v>
      </c>
      <c r="H11" s="28">
        <v>0.8</v>
      </c>
      <c r="I11" s="27">
        <f t="shared" si="2"/>
        <v>142.8</v>
      </c>
      <c r="J11" s="28">
        <v>0.2</v>
      </c>
      <c r="K11" s="27">
        <f t="shared" si="3"/>
        <v>35.7</v>
      </c>
    </row>
    <row r="12" s="4" customFormat="1" ht="13" customHeight="1" spans="1:11">
      <c r="A12" s="29">
        <v>6</v>
      </c>
      <c r="B12" s="24" t="s">
        <v>21</v>
      </c>
      <c r="C12" s="25" t="s">
        <v>16</v>
      </c>
      <c r="D12" s="24">
        <v>2.5</v>
      </c>
      <c r="E12" s="24">
        <v>2.5</v>
      </c>
      <c r="F12" s="26">
        <f t="shared" si="0"/>
        <v>1750</v>
      </c>
      <c r="G12" s="27">
        <f t="shared" si="1"/>
        <v>89.25</v>
      </c>
      <c r="H12" s="28">
        <v>0.8</v>
      </c>
      <c r="I12" s="27">
        <f t="shared" si="2"/>
        <v>71.4</v>
      </c>
      <c r="J12" s="28">
        <v>0.2</v>
      </c>
      <c r="K12" s="27">
        <f t="shared" si="3"/>
        <v>17.85</v>
      </c>
    </row>
    <row r="13" s="4" customFormat="1" ht="13" customHeight="1" spans="1:11">
      <c r="A13" s="23">
        <v>7</v>
      </c>
      <c r="B13" s="24" t="s">
        <v>22</v>
      </c>
      <c r="C13" s="25" t="s">
        <v>16</v>
      </c>
      <c r="D13" s="24">
        <v>1.5</v>
      </c>
      <c r="E13" s="24">
        <v>1.5</v>
      </c>
      <c r="F13" s="26">
        <f t="shared" si="0"/>
        <v>1050</v>
      </c>
      <c r="G13" s="27">
        <f t="shared" si="1"/>
        <v>53.55</v>
      </c>
      <c r="H13" s="28">
        <v>0.8</v>
      </c>
      <c r="I13" s="27">
        <f t="shared" si="2"/>
        <v>42.84</v>
      </c>
      <c r="J13" s="28">
        <v>0.2</v>
      </c>
      <c r="K13" s="27">
        <f t="shared" si="3"/>
        <v>10.71</v>
      </c>
    </row>
    <row r="14" s="4" customFormat="1" ht="13" customHeight="1" spans="1:11">
      <c r="A14" s="29">
        <v>8</v>
      </c>
      <c r="B14" s="24" t="s">
        <v>23</v>
      </c>
      <c r="C14" s="25" t="s">
        <v>16</v>
      </c>
      <c r="D14" s="24">
        <v>3</v>
      </c>
      <c r="E14" s="24">
        <v>3</v>
      </c>
      <c r="F14" s="26">
        <f t="shared" si="0"/>
        <v>2100</v>
      </c>
      <c r="G14" s="27">
        <f t="shared" si="1"/>
        <v>107.1</v>
      </c>
      <c r="H14" s="28">
        <v>0.8</v>
      </c>
      <c r="I14" s="27">
        <f t="shared" si="2"/>
        <v>85.68</v>
      </c>
      <c r="J14" s="28">
        <v>0.2</v>
      </c>
      <c r="K14" s="27">
        <f t="shared" si="3"/>
        <v>21.42</v>
      </c>
    </row>
    <row r="15" s="4" customFormat="1" ht="13" customHeight="1" spans="1:11">
      <c r="A15" s="29">
        <v>9</v>
      </c>
      <c r="B15" s="24" t="s">
        <v>24</v>
      </c>
      <c r="C15" s="25" t="s">
        <v>16</v>
      </c>
      <c r="D15" s="24">
        <v>7</v>
      </c>
      <c r="E15" s="24">
        <v>7</v>
      </c>
      <c r="F15" s="26">
        <f t="shared" si="0"/>
        <v>4900</v>
      </c>
      <c r="G15" s="27">
        <f t="shared" si="1"/>
        <v>249.9</v>
      </c>
      <c r="H15" s="28">
        <v>0.8</v>
      </c>
      <c r="I15" s="27">
        <f t="shared" si="2"/>
        <v>199.92</v>
      </c>
      <c r="J15" s="28">
        <v>0.2</v>
      </c>
      <c r="K15" s="27">
        <f t="shared" si="3"/>
        <v>49.98</v>
      </c>
    </row>
    <row r="16" s="4" customFormat="1" ht="13" customHeight="1" spans="1:11">
      <c r="A16" s="23">
        <v>10</v>
      </c>
      <c r="B16" s="24" t="s">
        <v>25</v>
      </c>
      <c r="C16" s="25" t="s">
        <v>16</v>
      </c>
      <c r="D16" s="24">
        <v>1</v>
      </c>
      <c r="E16" s="24">
        <v>1</v>
      </c>
      <c r="F16" s="26">
        <f t="shared" si="0"/>
        <v>700</v>
      </c>
      <c r="G16" s="27">
        <f t="shared" si="1"/>
        <v>35.7</v>
      </c>
      <c r="H16" s="28">
        <v>0.8</v>
      </c>
      <c r="I16" s="27">
        <f t="shared" si="2"/>
        <v>28.56</v>
      </c>
      <c r="J16" s="28">
        <v>0.2</v>
      </c>
      <c r="K16" s="27">
        <f t="shared" si="3"/>
        <v>7.14</v>
      </c>
    </row>
    <row r="17" s="4" customFormat="1" ht="13" customHeight="1" spans="1:11">
      <c r="A17" s="29">
        <v>11</v>
      </c>
      <c r="B17" s="24" t="s">
        <v>26</v>
      </c>
      <c r="C17" s="25" t="s">
        <v>16</v>
      </c>
      <c r="D17" s="24">
        <v>3</v>
      </c>
      <c r="E17" s="24">
        <v>3</v>
      </c>
      <c r="F17" s="26">
        <f t="shared" si="0"/>
        <v>2100</v>
      </c>
      <c r="G17" s="27">
        <f t="shared" si="1"/>
        <v>107.1</v>
      </c>
      <c r="H17" s="28">
        <v>0.8</v>
      </c>
      <c r="I17" s="27">
        <f t="shared" si="2"/>
        <v>85.68</v>
      </c>
      <c r="J17" s="28">
        <v>0.2</v>
      </c>
      <c r="K17" s="27">
        <f t="shared" si="3"/>
        <v>21.42</v>
      </c>
    </row>
    <row r="18" spans="1:11">
      <c r="A18" s="29">
        <v>12</v>
      </c>
      <c r="B18" s="29" t="s">
        <v>27</v>
      </c>
      <c r="C18" s="29" t="s">
        <v>16</v>
      </c>
      <c r="D18" s="29">
        <v>1</v>
      </c>
      <c r="E18" s="29">
        <v>1</v>
      </c>
      <c r="F18" s="26">
        <f t="shared" si="0"/>
        <v>700</v>
      </c>
      <c r="G18" s="27">
        <f t="shared" si="1"/>
        <v>35.7</v>
      </c>
      <c r="H18" s="28">
        <v>0.8</v>
      </c>
      <c r="I18" s="27">
        <f t="shared" ref="I18:I35" si="4">G18*H18</f>
        <v>28.56</v>
      </c>
      <c r="J18" s="28">
        <v>0.2</v>
      </c>
      <c r="K18" s="27">
        <f t="shared" ref="K18:K35" si="5">G18*20%</f>
        <v>7.14</v>
      </c>
    </row>
    <row r="19" spans="1:11">
      <c r="A19" s="29">
        <v>13</v>
      </c>
      <c r="B19" s="29" t="s">
        <v>28</v>
      </c>
      <c r="C19" s="29" t="s">
        <v>16</v>
      </c>
      <c r="D19" s="29">
        <v>1.5</v>
      </c>
      <c r="E19" s="29">
        <v>1.5</v>
      </c>
      <c r="F19" s="26">
        <f t="shared" si="0"/>
        <v>1050</v>
      </c>
      <c r="G19" s="27">
        <f t="shared" si="1"/>
        <v>53.55</v>
      </c>
      <c r="H19" s="28">
        <v>0.8</v>
      </c>
      <c r="I19" s="27">
        <f t="shared" si="4"/>
        <v>42.84</v>
      </c>
      <c r="J19" s="28">
        <v>0.2</v>
      </c>
      <c r="K19" s="27">
        <f t="shared" si="5"/>
        <v>10.71</v>
      </c>
    </row>
    <row r="20" spans="1:11">
      <c r="A20" s="29">
        <v>14</v>
      </c>
      <c r="B20" s="29" t="s">
        <v>29</v>
      </c>
      <c r="C20" s="29" t="s">
        <v>16</v>
      </c>
      <c r="D20" s="29">
        <v>5</v>
      </c>
      <c r="E20" s="29">
        <v>5</v>
      </c>
      <c r="F20" s="26">
        <f t="shared" si="0"/>
        <v>3500</v>
      </c>
      <c r="G20" s="27">
        <f t="shared" si="1"/>
        <v>178.5</v>
      </c>
      <c r="H20" s="28">
        <v>0.8</v>
      </c>
      <c r="I20" s="27">
        <f t="shared" si="4"/>
        <v>142.8</v>
      </c>
      <c r="J20" s="28">
        <v>0.2</v>
      </c>
      <c r="K20" s="27">
        <f t="shared" si="5"/>
        <v>35.7</v>
      </c>
    </row>
    <row r="21" spans="1:11">
      <c r="A21" s="29">
        <v>15</v>
      </c>
      <c r="B21" s="29" t="s">
        <v>30</v>
      </c>
      <c r="C21" s="29" t="s">
        <v>16</v>
      </c>
      <c r="D21" s="29">
        <v>1.5</v>
      </c>
      <c r="E21" s="29">
        <v>1.5</v>
      </c>
      <c r="F21" s="26">
        <f t="shared" si="0"/>
        <v>1050</v>
      </c>
      <c r="G21" s="27">
        <f t="shared" si="1"/>
        <v>53.55</v>
      </c>
      <c r="H21" s="28">
        <v>0.8</v>
      </c>
      <c r="I21" s="27">
        <f t="shared" si="4"/>
        <v>42.84</v>
      </c>
      <c r="J21" s="28">
        <v>0.2</v>
      </c>
      <c r="K21" s="27">
        <f t="shared" si="5"/>
        <v>10.71</v>
      </c>
    </row>
    <row r="22" spans="1:11">
      <c r="A22" s="29">
        <v>16</v>
      </c>
      <c r="B22" s="29" t="s">
        <v>31</v>
      </c>
      <c r="C22" s="29" t="s">
        <v>16</v>
      </c>
      <c r="D22" s="29">
        <v>5</v>
      </c>
      <c r="E22" s="29">
        <v>5</v>
      </c>
      <c r="F22" s="26">
        <f t="shared" si="0"/>
        <v>3500</v>
      </c>
      <c r="G22" s="27">
        <f t="shared" si="1"/>
        <v>178.5</v>
      </c>
      <c r="H22" s="28">
        <v>0.8</v>
      </c>
      <c r="I22" s="27">
        <f t="shared" si="4"/>
        <v>142.8</v>
      </c>
      <c r="J22" s="28">
        <v>0.2</v>
      </c>
      <c r="K22" s="27">
        <f t="shared" si="5"/>
        <v>35.7</v>
      </c>
    </row>
    <row r="23" spans="1:11">
      <c r="A23" s="29">
        <v>17</v>
      </c>
      <c r="B23" s="29" t="s">
        <v>32</v>
      </c>
      <c r="C23" s="29" t="s">
        <v>16</v>
      </c>
      <c r="D23" s="29">
        <v>2</v>
      </c>
      <c r="E23" s="29">
        <v>2</v>
      </c>
      <c r="F23" s="26">
        <f t="shared" si="0"/>
        <v>1400</v>
      </c>
      <c r="G23" s="27">
        <f t="shared" si="1"/>
        <v>71.4</v>
      </c>
      <c r="H23" s="28">
        <v>0.8</v>
      </c>
      <c r="I23" s="27">
        <f t="shared" si="4"/>
        <v>57.12</v>
      </c>
      <c r="J23" s="28">
        <v>0.2</v>
      </c>
      <c r="K23" s="27">
        <f t="shared" si="5"/>
        <v>14.28</v>
      </c>
    </row>
    <row r="24" spans="1:11">
      <c r="A24" s="29">
        <v>18</v>
      </c>
      <c r="B24" s="29" t="s">
        <v>33</v>
      </c>
      <c r="C24" s="29" t="s">
        <v>16</v>
      </c>
      <c r="D24" s="29">
        <v>2</v>
      </c>
      <c r="E24" s="29">
        <v>2</v>
      </c>
      <c r="F24" s="26">
        <f t="shared" si="0"/>
        <v>1400</v>
      </c>
      <c r="G24" s="27">
        <f t="shared" si="1"/>
        <v>71.4</v>
      </c>
      <c r="H24" s="28">
        <v>0.8</v>
      </c>
      <c r="I24" s="27">
        <f t="shared" si="4"/>
        <v>57.12</v>
      </c>
      <c r="J24" s="28">
        <v>0.2</v>
      </c>
      <c r="K24" s="27">
        <f t="shared" si="5"/>
        <v>14.28</v>
      </c>
    </row>
    <row r="25" spans="1:11">
      <c r="A25" s="29">
        <v>19</v>
      </c>
      <c r="B25" s="29" t="s">
        <v>34</v>
      </c>
      <c r="C25" s="29" t="s">
        <v>16</v>
      </c>
      <c r="D25" s="29">
        <v>5</v>
      </c>
      <c r="E25" s="29">
        <v>5</v>
      </c>
      <c r="F25" s="26">
        <f t="shared" si="0"/>
        <v>3500</v>
      </c>
      <c r="G25" s="27">
        <f t="shared" si="1"/>
        <v>178.5</v>
      </c>
      <c r="H25" s="28">
        <v>0.8</v>
      </c>
      <c r="I25" s="27">
        <f t="shared" si="4"/>
        <v>142.8</v>
      </c>
      <c r="J25" s="28">
        <v>0.2</v>
      </c>
      <c r="K25" s="27">
        <f t="shared" si="5"/>
        <v>35.7</v>
      </c>
    </row>
    <row r="26" spans="1:11">
      <c r="A26" s="29">
        <v>20</v>
      </c>
      <c r="B26" s="29" t="s">
        <v>35</v>
      </c>
      <c r="C26" s="29" t="s">
        <v>16</v>
      </c>
      <c r="D26" s="29">
        <v>2</v>
      </c>
      <c r="E26" s="29">
        <v>2</v>
      </c>
      <c r="F26" s="26">
        <f t="shared" si="0"/>
        <v>1400</v>
      </c>
      <c r="G26" s="27">
        <f t="shared" si="1"/>
        <v>71.4</v>
      </c>
      <c r="H26" s="28">
        <v>0.8</v>
      </c>
      <c r="I26" s="27">
        <f t="shared" si="4"/>
        <v>57.12</v>
      </c>
      <c r="J26" s="28">
        <v>0.2</v>
      </c>
      <c r="K26" s="27">
        <f t="shared" si="5"/>
        <v>14.28</v>
      </c>
    </row>
    <row r="27" spans="1:11">
      <c r="A27" s="29">
        <v>21</v>
      </c>
      <c r="B27" s="29" t="s">
        <v>36</v>
      </c>
      <c r="C27" s="29" t="s">
        <v>16</v>
      </c>
      <c r="D27" s="29">
        <v>3</v>
      </c>
      <c r="E27" s="29">
        <v>3</v>
      </c>
      <c r="F27" s="26">
        <f t="shared" si="0"/>
        <v>2100</v>
      </c>
      <c r="G27" s="27">
        <f t="shared" si="1"/>
        <v>107.1</v>
      </c>
      <c r="H27" s="28">
        <v>0.8</v>
      </c>
      <c r="I27" s="27">
        <f t="shared" si="4"/>
        <v>85.68</v>
      </c>
      <c r="J27" s="28">
        <v>0.2</v>
      </c>
      <c r="K27" s="27">
        <f t="shared" si="5"/>
        <v>21.42</v>
      </c>
    </row>
    <row r="28" spans="1:11">
      <c r="A28" s="29">
        <v>22</v>
      </c>
      <c r="B28" s="29" t="s">
        <v>37</v>
      </c>
      <c r="C28" s="29" t="s">
        <v>16</v>
      </c>
      <c r="D28" s="29">
        <v>8</v>
      </c>
      <c r="E28" s="29">
        <v>8</v>
      </c>
      <c r="F28" s="26">
        <f t="shared" si="0"/>
        <v>5600</v>
      </c>
      <c r="G28" s="27">
        <f t="shared" si="1"/>
        <v>285.6</v>
      </c>
      <c r="H28" s="28">
        <v>0.8</v>
      </c>
      <c r="I28" s="27">
        <f t="shared" si="4"/>
        <v>228.48</v>
      </c>
      <c r="J28" s="28">
        <v>0.2</v>
      </c>
      <c r="K28" s="27">
        <f t="shared" si="5"/>
        <v>57.12</v>
      </c>
    </row>
    <row r="29" spans="1:11">
      <c r="A29" s="29">
        <v>23</v>
      </c>
      <c r="B29" s="29" t="s">
        <v>38</v>
      </c>
      <c r="C29" s="29" t="s">
        <v>16</v>
      </c>
      <c r="D29" s="29">
        <v>3</v>
      </c>
      <c r="E29" s="29">
        <v>3</v>
      </c>
      <c r="F29" s="26">
        <f t="shared" si="0"/>
        <v>2100</v>
      </c>
      <c r="G29" s="27">
        <f t="shared" si="1"/>
        <v>107.1</v>
      </c>
      <c r="H29" s="28">
        <v>0.8</v>
      </c>
      <c r="I29" s="27">
        <f t="shared" si="4"/>
        <v>85.68</v>
      </c>
      <c r="J29" s="28">
        <v>0.2</v>
      </c>
      <c r="K29" s="27">
        <f t="shared" si="5"/>
        <v>21.42</v>
      </c>
    </row>
    <row r="30" spans="1:11">
      <c r="A30" s="29">
        <v>24</v>
      </c>
      <c r="B30" s="29" t="s">
        <v>39</v>
      </c>
      <c r="C30" s="29" t="s">
        <v>16</v>
      </c>
      <c r="D30" s="29">
        <v>6</v>
      </c>
      <c r="E30" s="29">
        <v>6</v>
      </c>
      <c r="F30" s="26">
        <f t="shared" si="0"/>
        <v>4200</v>
      </c>
      <c r="G30" s="27">
        <f t="shared" si="1"/>
        <v>214.2</v>
      </c>
      <c r="H30" s="28">
        <v>0.8</v>
      </c>
      <c r="I30" s="27">
        <f t="shared" si="4"/>
        <v>171.36</v>
      </c>
      <c r="J30" s="28">
        <v>0.2</v>
      </c>
      <c r="K30" s="27">
        <f t="shared" si="5"/>
        <v>42.84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