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<sst xmlns="http://schemas.openxmlformats.org/spreadsheetml/2006/main" count="75" uniqueCount="47">
  <si>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</si>
  <si>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红庙子乡南四平村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</si>
  <si>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</si>
  <si>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</si>
  <si>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</si>
  <si>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</si>
  <si>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</si>
  <si>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</si>
  <si>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</si>
  <si>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</si>
  <si>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</si>
  <si>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</si>
  <si>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</si>
  <si>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</si>
  <si>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</si>
  <si>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王晓安</t>
  </si>
  <si>
    <t>南四平村</t>
  </si>
  <si>
    <t>张丽娜</t>
  </si>
  <si>
    <t>尹凤库</t>
  </si>
  <si>
    <t>郑野</t>
  </si>
  <si>
    <t>于秀红</t>
  </si>
  <si>
    <t>李兴光</t>
  </si>
  <si>
    <t>蔡晓堂</t>
  </si>
  <si>
    <t>梁允秀</t>
  </si>
  <si>
    <t>张元锡</t>
  </si>
  <si>
    <t>尹凤香</t>
  </si>
  <si>
    <t>刘伟</t>
  </si>
  <si>
    <t>荆永华</t>
  </si>
  <si>
    <t>刘刚</t>
  </si>
  <si>
    <t>宋亚敏</t>
  </si>
  <si>
    <t>李兴仁</t>
  </si>
  <si>
    <t>道其斌</t>
  </si>
  <si>
    <t>张宪凤</t>
  </si>
  <si>
    <t>尹立军</t>
  </si>
  <si>
    <t>佟玉艳</t>
  </si>
  <si>
    <t>陈宝昌</t>
  </si>
  <si>
    <t>周德金</t>
  </si>
  <si>
    <t>吴悦成</t>
  </si>
  <si>
    <t>孙继香</t>
  </si>
  <si>
    <t>吴海全</t>
  </si>
  <si>
    <t>赵士杰</t>
  </si>
  <si>
    <t>刘亚丽</t>
  </si>
  <si>
    <t>赵龙</t>
  </si>
  <si>
    <t>刘芳</t>
  </si>
  <si>
    <t>吴悦贵</t>
  </si>
  <si>
    <t>王殿和</t>
  </si>
  <si>
    <t>红庙子乡查家村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</si>
</sst>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G16" sqref="G16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50</v>
      </c>
      <c r="E7" s="24">
        <v>50</v>
      </c>
      <c r="F7" s="23">
        <f>E7*770</f>
        <v>38500</v>
      </c>
      <c r="G7" s="26">
        <f>E7*46.97</f>
        <v>2348.5</v>
      </c>
      <c r="H7" s="27">
        <v>0.8</v>
      </c>
      <c r="I7" s="26">
        <f t="shared" ref="I7:I70" si="0">G7*H7</f>
        <v>1878.8</v>
      </c>
      <c r="J7" s="27">
        <v>0.2</v>
      </c>
      <c r="K7" s="26">
        <f>G7*20%</f>
        <v>469.7</v>
      </c>
    </row>
    <row r="8" spans="1:11">
      <c r="A8" s="23">
        <v>2</v>
      </c>
      <c r="B8" s="24" t="s">
        <v>17</v>
      </c>
      <c r="C8" s="25" t="s">
        <v>16</v>
      </c>
      <c r="D8" s="24">
        <v>44</v>
      </c>
      <c r="E8" s="24">
        <v>44</v>
      </c>
      <c r="F8" s="23">
        <f t="shared" ref="F8:F39" si="1">E8*770</f>
        <v>33880</v>
      </c>
      <c r="G8" s="26">
        <f t="shared" ref="G8:G39" si="2">E8*46.97</f>
        <v>2066.68</v>
      </c>
      <c r="H8" s="27">
        <v>0.8</v>
      </c>
      <c r="I8" s="26">
        <f t="shared" si="0"/>
        <v>1653.344</v>
      </c>
      <c r="J8" s="27">
        <v>0.2</v>
      </c>
      <c r="K8" s="26">
        <f t="shared" ref="K8:K39" si="3">G8*20%</f>
        <v>413.336</v>
      </c>
    </row>
    <row r="9" spans="1:11">
      <c r="A9" s="23">
        <v>3</v>
      </c>
      <c r="B9" s="24" t="s">
        <v>18</v>
      </c>
      <c r="C9" s="25" t="s">
        <v>16</v>
      </c>
      <c r="D9" s="24">
        <v>47</v>
      </c>
      <c r="E9" s="24">
        <v>47</v>
      </c>
      <c r="F9" s="23">
        <f t="shared" si="1"/>
        <v>36190</v>
      </c>
      <c r="G9" s="26">
        <f t="shared" si="2"/>
        <v>2207.59</v>
      </c>
      <c r="H9" s="27">
        <v>0.8</v>
      </c>
      <c r="I9" s="26">
        <f t="shared" si="0"/>
        <v>1766.072</v>
      </c>
      <c r="J9" s="27">
        <v>0.2</v>
      </c>
      <c r="K9" s="26">
        <f t="shared" si="3"/>
        <v>441.518</v>
      </c>
    </row>
    <row r="10" spans="1:11">
      <c r="A10" s="23">
        <v>4</v>
      </c>
      <c r="B10" s="24" t="s">
        <v>19</v>
      </c>
      <c r="C10" s="25" t="s">
        <v>16</v>
      </c>
      <c r="D10" s="24">
        <v>85</v>
      </c>
      <c r="E10" s="24">
        <v>85</v>
      </c>
      <c r="F10" s="23">
        <f t="shared" si="1"/>
        <v>65450</v>
      </c>
      <c r="G10" s="26">
        <f t="shared" si="2"/>
        <v>3992.45</v>
      </c>
      <c r="H10" s="27">
        <v>0.8</v>
      </c>
      <c r="I10" s="26">
        <f t="shared" si="0"/>
        <v>3193.96</v>
      </c>
      <c r="J10" s="27">
        <v>0.2</v>
      </c>
      <c r="K10" s="26">
        <f t="shared" si="3"/>
        <v>798.49</v>
      </c>
    </row>
    <row r="11" spans="1:11">
      <c r="A11" s="23">
        <v>5</v>
      </c>
      <c r="B11" s="24" t="s">
        <v>20</v>
      </c>
      <c r="C11" s="25" t="s">
        <v>16</v>
      </c>
      <c r="D11" s="24">
        <v>47</v>
      </c>
      <c r="E11" s="24">
        <v>47</v>
      </c>
      <c r="F11" s="23">
        <f t="shared" si="1"/>
        <v>36190</v>
      </c>
      <c r="G11" s="26">
        <f t="shared" si="2"/>
        <v>2207.59</v>
      </c>
      <c r="H11" s="27">
        <v>0.8</v>
      </c>
      <c r="I11" s="26">
        <f t="shared" si="0"/>
        <v>1766.072</v>
      </c>
      <c r="J11" s="27">
        <v>0.2</v>
      </c>
      <c r="K11" s="26">
        <f t="shared" si="3"/>
        <v>441.518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25</v>
      </c>
      <c r="E13" s="24">
        <v>25</v>
      </c>
      <c r="F13" s="23">
        <f t="shared" si="1"/>
        <v>19250</v>
      </c>
      <c r="G13" s="26">
        <f t="shared" si="2"/>
        <v>1174.25</v>
      </c>
      <c r="H13" s="27">
        <v>0.8</v>
      </c>
      <c r="I13" s="26">
        <f t="shared" si="0"/>
        <v>939.4</v>
      </c>
      <c r="J13" s="27">
        <v>0.2</v>
      </c>
      <c r="K13" s="26">
        <f t="shared" si="3"/>
        <v>234.85</v>
      </c>
    </row>
    <row r="14" spans="1:11">
      <c r="A14" s="23">
        <v>8</v>
      </c>
      <c r="B14" s="24" t="s">
        <v>23</v>
      </c>
      <c r="C14" s="25" t="s">
        <v>16</v>
      </c>
      <c r="D14" s="24">
        <v>25</v>
      </c>
      <c r="E14" s="24">
        <v>25</v>
      </c>
      <c r="F14" s="23">
        <f t="shared" si="1"/>
        <v>19250</v>
      </c>
      <c r="G14" s="26">
        <f t="shared" si="2"/>
        <v>1174.25</v>
      </c>
      <c r="H14" s="27">
        <v>0.8</v>
      </c>
      <c r="I14" s="26">
        <f t="shared" si="0"/>
        <v>939.4</v>
      </c>
      <c r="J14" s="27">
        <v>0.2</v>
      </c>
      <c r="K14" s="26">
        <f t="shared" si="3"/>
        <v>234.85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64</v>
      </c>
      <c r="E17" s="24">
        <v>64</v>
      </c>
      <c r="F17" s="23">
        <f t="shared" si="1"/>
        <v>49280</v>
      </c>
      <c r="G17" s="26">
        <f t="shared" si="2"/>
        <v>3006.08</v>
      </c>
      <c r="H17" s="27">
        <v>0.8</v>
      </c>
      <c r="I17" s="26">
        <f t="shared" si="0"/>
        <v>2404.864</v>
      </c>
      <c r="J17" s="27">
        <v>0.2</v>
      </c>
      <c r="K17" s="26">
        <f t="shared" si="3"/>
        <v>601.216</v>
      </c>
    </row>
    <row r="18" spans="1:11">
      <c r="A18" s="23">
        <v>12</v>
      </c>
      <c r="B18" s="24" t="s">
        <v>27</v>
      </c>
      <c r="C18" s="25" t="s">
        <v>16</v>
      </c>
      <c r="D18" s="24">
        <v>50</v>
      </c>
      <c r="E18" s="24">
        <v>50</v>
      </c>
      <c r="F18" s="23">
        <f t="shared" si="1"/>
        <v>38500</v>
      </c>
      <c r="G18" s="26">
        <f t="shared" si="2"/>
        <v>2348.5</v>
      </c>
      <c r="H18" s="27">
        <v>0.8</v>
      </c>
      <c r="I18" s="26">
        <f t="shared" si="0"/>
        <v>1878.8</v>
      </c>
      <c r="J18" s="27">
        <v>0.2</v>
      </c>
      <c r="K18" s="26">
        <f t="shared" si="3"/>
        <v>469.7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44</v>
      </c>
      <c r="E20" s="24">
        <v>44</v>
      </c>
      <c r="F20" s="23">
        <f t="shared" si="1"/>
        <v>33880</v>
      </c>
      <c r="G20" s="26">
        <f t="shared" si="2"/>
        <v>2066.68</v>
      </c>
      <c r="H20" s="27">
        <v>0.8</v>
      </c>
      <c r="I20" s="26">
        <f t="shared" si="0"/>
        <v>1653.344</v>
      </c>
      <c r="J20" s="27">
        <v>0.2</v>
      </c>
      <c r="K20" s="26">
        <f t="shared" si="3"/>
        <v>413.336</v>
      </c>
    </row>
    <row r="21" spans="1:11">
      <c r="A21" s="23">
        <v>15</v>
      </c>
      <c r="B21" s="24" t="s">
        <v>30</v>
      </c>
      <c r="C21" s="25" t="s">
        <v>16</v>
      </c>
      <c r="D21" s="24">
        <v>85</v>
      </c>
      <c r="E21" s="24">
        <v>85</v>
      </c>
      <c r="F21" s="23">
        <f t="shared" si="1"/>
        <v>65450</v>
      </c>
      <c r="G21" s="26">
        <f t="shared" si="2"/>
        <v>3992.45</v>
      </c>
      <c r="H21" s="27">
        <v>0.8</v>
      </c>
      <c r="I21" s="26">
        <f t="shared" si="0"/>
        <v>3193.96</v>
      </c>
      <c r="J21" s="27">
        <v>0.2</v>
      </c>
      <c r="K21" s="26">
        <f t="shared" si="3"/>
        <v>798.49</v>
      </c>
    </row>
    <row r="22" spans="1:11">
      <c r="A22" s="23">
        <v>16</v>
      </c>
      <c r="B22" s="24" t="s">
        <v>31</v>
      </c>
      <c r="C22" s="25" t="s">
        <v>16</v>
      </c>
      <c r="D22" s="24">
        <v>60</v>
      </c>
      <c r="E22" s="24">
        <v>60</v>
      </c>
      <c r="F22" s="23">
        <f t="shared" si="1"/>
        <v>46200</v>
      </c>
      <c r="G22" s="26">
        <f t="shared" si="2"/>
        <v>2818.2</v>
      </c>
      <c r="H22" s="27">
        <v>0.8</v>
      </c>
      <c r="I22" s="26">
        <f t="shared" si="0"/>
        <v>2254.56</v>
      </c>
      <c r="J22" s="27">
        <v>0.2</v>
      </c>
      <c r="K22" s="26">
        <f t="shared" si="3"/>
        <v>563.64</v>
      </c>
    </row>
    <row r="23" spans="1:11">
      <c r="A23" s="23">
        <v>17</v>
      </c>
      <c r="B23" s="24" t="s">
        <v>32</v>
      </c>
      <c r="C23" s="25" t="s">
        <v>16</v>
      </c>
      <c r="D23" s="24">
        <v>54</v>
      </c>
      <c r="E23" s="24">
        <v>54</v>
      </c>
      <c r="F23" s="23">
        <f t="shared" si="1"/>
        <v>41580</v>
      </c>
      <c r="G23" s="26">
        <f t="shared" si="2"/>
        <v>2536.38</v>
      </c>
      <c r="H23" s="27">
        <v>0.8</v>
      </c>
      <c r="I23" s="26">
        <f t="shared" si="0"/>
        <v>2029.104</v>
      </c>
      <c r="J23" s="27">
        <v>0.2</v>
      </c>
      <c r="K23" s="26">
        <f t="shared" si="3"/>
        <v>507.276</v>
      </c>
    </row>
    <row r="24" spans="1:11">
      <c r="A24" s="23">
        <v>18</v>
      </c>
      <c r="B24" s="24" t="s">
        <v>33</v>
      </c>
      <c r="C24" s="25" t="s">
        <v>16</v>
      </c>
      <c r="D24" s="24">
        <v>34</v>
      </c>
      <c r="E24" s="24">
        <v>34</v>
      </c>
      <c r="F24" s="23">
        <f t="shared" si="1"/>
        <v>26180</v>
      </c>
      <c r="G24" s="26">
        <f t="shared" si="2"/>
        <v>1596.98</v>
      </c>
      <c r="H24" s="27">
        <v>0.8</v>
      </c>
      <c r="I24" s="26">
        <f t="shared" si="0"/>
        <v>1277.584</v>
      </c>
      <c r="J24" s="27">
        <v>0.2</v>
      </c>
      <c r="K24" s="26">
        <f t="shared" si="3"/>
        <v>319.396</v>
      </c>
    </row>
    <row r="25" spans="1:11">
      <c r="A25" s="23">
        <v>19</v>
      </c>
      <c r="B25" s="24" t="s">
        <v>34</v>
      </c>
      <c r="C25" s="25" t="s">
        <v>16</v>
      </c>
      <c r="D25" s="24">
        <v>60</v>
      </c>
      <c r="E25" s="24">
        <v>60</v>
      </c>
      <c r="F25" s="23">
        <f t="shared" si="1"/>
        <v>46200</v>
      </c>
      <c r="G25" s="26">
        <f t="shared" si="2"/>
        <v>2818.2</v>
      </c>
      <c r="H25" s="27">
        <v>0.8</v>
      </c>
      <c r="I25" s="26">
        <f t="shared" si="0"/>
        <v>2254.56</v>
      </c>
      <c r="J25" s="27">
        <v>0.2</v>
      </c>
      <c r="K25" s="26">
        <f t="shared" si="3"/>
        <v>563.64</v>
      </c>
    </row>
    <row r="26" spans="1:11">
      <c r="A26" s="23">
        <v>20</v>
      </c>
      <c r="B26" s="24" t="s">
        <v>35</v>
      </c>
      <c r="C26" s="25" t="s">
        <v>16</v>
      </c>
      <c r="D26" s="24">
        <v>85</v>
      </c>
      <c r="E26" s="24">
        <v>85</v>
      </c>
      <c r="F26" s="23">
        <f t="shared" si="1"/>
        <v>65450</v>
      </c>
      <c r="G26" s="26">
        <f t="shared" si="2"/>
        <v>3992.45</v>
      </c>
      <c r="H26" s="27">
        <v>0.8</v>
      </c>
      <c r="I26" s="26">
        <f t="shared" si="0"/>
        <v>3193.96</v>
      </c>
      <c r="J26" s="27">
        <v>0.2</v>
      </c>
      <c r="K26" s="26">
        <f t="shared" si="3"/>
        <v>798.49</v>
      </c>
    </row>
    <row r="27" spans="1:11">
      <c r="A27" s="23">
        <v>21</v>
      </c>
      <c r="B27" s="24" t="s">
        <v>36</v>
      </c>
      <c r="C27" s="25" t="s">
        <v>16</v>
      </c>
      <c r="D27" s="24">
        <v>50</v>
      </c>
      <c r="E27" s="24">
        <v>50</v>
      </c>
      <c r="F27" s="23">
        <f t="shared" si="1"/>
        <v>38500</v>
      </c>
      <c r="G27" s="26">
        <f t="shared" si="2"/>
        <v>2348.5</v>
      </c>
      <c r="H27" s="27">
        <v>0.8</v>
      </c>
      <c r="I27" s="26">
        <f t="shared" si="0"/>
        <v>1878.8</v>
      </c>
      <c r="J27" s="27">
        <v>0.2</v>
      </c>
      <c r="K27" s="26">
        <f t="shared" si="3"/>
        <v>469.7</v>
      </c>
    </row>
    <row r="28" spans="1:11">
      <c r="A28" s="23">
        <v>22</v>
      </c>
      <c r="B28" s="24" t="s">
        <v>37</v>
      </c>
      <c r="C28" s="25" t="s">
        <v>16</v>
      </c>
      <c r="D28" s="24">
        <v>25</v>
      </c>
      <c r="E28" s="24">
        <v>25</v>
      </c>
      <c r="F28" s="23">
        <f t="shared" si="1"/>
        <v>19250</v>
      </c>
      <c r="G28" s="26">
        <f t="shared" si="2"/>
        <v>1174.25</v>
      </c>
      <c r="H28" s="27">
        <v>0.8</v>
      </c>
      <c r="I28" s="26">
        <f t="shared" si="0"/>
        <v>939.4</v>
      </c>
      <c r="J28" s="27">
        <v>0.2</v>
      </c>
      <c r="K28" s="26">
        <f t="shared" si="3"/>
        <v>234.85</v>
      </c>
    </row>
    <row r="29" spans="1:11">
      <c r="A29" s="23">
        <v>23</v>
      </c>
      <c r="B29" s="24" t="s">
        <v>38</v>
      </c>
      <c r="C29" s="25" t="s">
        <v>16</v>
      </c>
      <c r="D29" s="24">
        <v>25</v>
      </c>
      <c r="E29" s="24">
        <v>25</v>
      </c>
      <c r="F29" s="23">
        <f t="shared" si="1"/>
        <v>19250</v>
      </c>
      <c r="G29" s="26">
        <f t="shared" si="2"/>
        <v>1174.25</v>
      </c>
      <c r="H29" s="27">
        <v>0.8</v>
      </c>
      <c r="I29" s="26">
        <f t="shared" si="0"/>
        <v>939.4</v>
      </c>
      <c r="J29" s="27">
        <v>0.2</v>
      </c>
      <c r="K29" s="26">
        <f t="shared" si="3"/>
        <v>234.85</v>
      </c>
    </row>
    <row r="30" spans="1:11">
      <c r="A30" s="23">
        <v>24</v>
      </c>
      <c r="B30" s="24" t="s">
        <v>39</v>
      </c>
      <c r="C30" s="25" t="s">
        <v>16</v>
      </c>
      <c r="D30" s="24">
        <v>80</v>
      </c>
      <c r="E30" s="24">
        <v>80</v>
      </c>
      <c r="F30" s="23">
        <f t="shared" si="1"/>
        <v>61600</v>
      </c>
      <c r="G30" s="26">
        <f t="shared" si="2"/>
        <v>3757.6</v>
      </c>
      <c r="H30" s="27">
        <v>0.8</v>
      </c>
      <c r="I30" s="26">
        <f t="shared" si="0"/>
        <v>3006.08</v>
      </c>
      <c r="J30" s="27">
        <v>0.2</v>
      </c>
      <c r="K30" s="26">
        <f t="shared" si="3"/>
        <v>751.52</v>
      </c>
    </row>
    <row r="31" spans="1:11">
      <c r="A31" s="23">
        <v>25</v>
      </c>
      <c r="B31" s="24" t="s">
        <v>40</v>
      </c>
      <c r="C31" s="25" t="s">
        <v>16</v>
      </c>
      <c r="D31" s="24">
        <v>65</v>
      </c>
      <c r="E31" s="24">
        <v>65</v>
      </c>
      <c r="F31" s="23">
        <f t="shared" si="1"/>
        <v>50050</v>
      </c>
      <c r="G31" s="26">
        <f t="shared" si="2"/>
        <v>3053.05</v>
      </c>
      <c r="H31" s="27">
        <v>0.8</v>
      </c>
      <c r="I31" s="26">
        <f t="shared" si="0"/>
        <v>2442.44</v>
      </c>
      <c r="J31" s="27">
        <v>0.2</v>
      </c>
      <c r="K31" s="26">
        <f t="shared" si="3"/>
        <v>610.61</v>
      </c>
    </row>
    <row r="32" spans="1:11">
      <c r="A32" s="23">
        <v>26</v>
      </c>
      <c r="B32" s="24" t="s">
        <v>41</v>
      </c>
      <c r="C32" s="25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4" t="s">
        <v>42</v>
      </c>
      <c r="C33" s="25" t="s">
        <v>16</v>
      </c>
      <c r="D33" s="24">
        <v>70</v>
      </c>
      <c r="E33" s="24">
        <v>70</v>
      </c>
      <c r="F33" s="23">
        <f t="shared" si="1"/>
        <v>53900</v>
      </c>
      <c r="G33" s="26">
        <f t="shared" si="2"/>
        <v>3287.9</v>
      </c>
      <c r="H33" s="27">
        <v>0.8</v>
      </c>
      <c r="I33" s="26">
        <f t="shared" si="0"/>
        <v>2630.32</v>
      </c>
      <c r="J33" s="27">
        <v>0.2</v>
      </c>
      <c r="K33" s="26">
        <f t="shared" si="3"/>
        <v>657.58</v>
      </c>
    </row>
    <row r="34" spans="1:11">
      <c r="A34" s="23">
        <v>28</v>
      </c>
      <c r="B34" s="24" t="s">
        <v>43</v>
      </c>
      <c r="C34" s="25" t="s">
        <v>16</v>
      </c>
      <c r="D34" s="24">
        <v>65</v>
      </c>
      <c r="E34" s="24">
        <v>65</v>
      </c>
      <c r="F34" s="23">
        <f t="shared" si="1"/>
        <v>50050</v>
      </c>
      <c r="G34" s="26">
        <f t="shared" si="2"/>
        <v>3053.05</v>
      </c>
      <c r="H34" s="27">
        <v>0.8</v>
      </c>
      <c r="I34" s="26">
        <f t="shared" si="0"/>
        <v>2442.44</v>
      </c>
      <c r="J34" s="27">
        <v>0.2</v>
      </c>
      <c r="K34" s="26">
        <f t="shared" si="3"/>
        <v>610.61</v>
      </c>
    </row>
    <row r="35" spans="1:11">
      <c r="A35" s="23">
        <v>29</v>
      </c>
      <c r="B35" s="24" t="s">
        <v>44</v>
      </c>
      <c r="C35" s="25" t="s">
        <v>16</v>
      </c>
      <c r="D35" s="24">
        <v>25</v>
      </c>
      <c r="E35" s="24">
        <v>25</v>
      </c>
      <c r="F35" s="23">
        <f t="shared" si="1"/>
        <v>19250</v>
      </c>
      <c r="G35" s="26">
        <f t="shared" si="2"/>
        <v>1174.25</v>
      </c>
      <c r="H35" s="27">
        <v>0.8</v>
      </c>
      <c r="I35" s="26">
        <f t="shared" si="0"/>
        <v>939.4</v>
      </c>
      <c r="J35" s="27">
        <v>0.2</v>
      </c>
      <c r="K35" s="26">
        <f t="shared" si="3"/>
        <v>234.85</v>
      </c>
    </row>
    <row r="36" spans="1:11">
      <c r="A36" s="23">
        <v>30</v>
      </c>
      <c r="B36" s="24" t="s">
        <v>45</v>
      </c>
      <c r="C36" s="25" t="s">
        <v>46</v>
      </c>
      <c r="D36" s="24">
        <v>20</v>
      </c>
      <c r="E36" s="24">
        <v>20</v>
      </c>
      <c r="F36" s="23">
        <f t="shared" si="1"/>
        <v>15400</v>
      </c>
      <c r="G36" s="26">
        <f t="shared" si="2"/>
        <v>939.4</v>
      </c>
      <c r="H36" s="27">
        <v>0.8</v>
      </c>
      <c r="I36" s="26">
        <f t="shared" si="0"/>
        <v>751.52</v>
      </c>
      <c r="J36" s="27">
        <v>0.2</v>
      </c>
      <c r="K36" s="26">
        <f t="shared" si="3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