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<sst xmlns="http://schemas.openxmlformats.org/spreadsheetml/2006/main" count="109" uniqueCount="63">
  <si>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</si>
  <si>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红庙子乡五道沟村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</si>
  <si>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</si>
  <si>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</si>
  <si>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</si>
  <si>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</si>
  <si>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</si>
  <si>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</si>
  <si>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</si>
  <si>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</si>
  <si>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</si>
  <si>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</si>
  <si>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</si>
  <si>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</si>
  <si>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</si>
  <si>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孙福君</t>
  </si>
  <si>
    <t>五道沟村</t>
  </si>
  <si>
    <t>徐桂霞</t>
  </si>
  <si>
    <t>都业儒</t>
  </si>
  <si>
    <t>魏秀民</t>
  </si>
  <si>
    <t>孔令艳</t>
  </si>
  <si>
    <t>孙长恩</t>
  </si>
  <si>
    <t>付学忠</t>
  </si>
  <si>
    <t>张永平</t>
  </si>
  <si>
    <t>王兴君</t>
  </si>
  <si>
    <t>魏巍</t>
  </si>
  <si>
    <t>付恩伟</t>
  </si>
  <si>
    <t>时宝山</t>
  </si>
  <si>
    <t>都吉生</t>
  </si>
  <si>
    <t>王文忠</t>
  </si>
  <si>
    <t>段华军</t>
  </si>
  <si>
    <t>刘木林</t>
  </si>
  <si>
    <t>李福成</t>
  </si>
  <si>
    <t>孙永贵</t>
  </si>
  <si>
    <t>李秀琴</t>
  </si>
  <si>
    <t>白长艳</t>
  </si>
  <si>
    <t>李绍兰</t>
  </si>
  <si>
    <t>关玉全</t>
  </si>
  <si>
    <t>关玉莲</t>
  </si>
  <si>
    <t>张新桓</t>
  </si>
  <si>
    <t>马守仁</t>
  </si>
  <si>
    <t>孙宾</t>
  </si>
  <si>
    <t>于海艳</t>
  </si>
  <si>
    <t>刘木山</t>
  </si>
  <si>
    <t>杨树贵</t>
  </si>
  <si>
    <t>白日武</t>
  </si>
  <si>
    <t>袁长福</t>
  </si>
  <si>
    <t>胡立军</t>
  </si>
  <si>
    <t>马立军</t>
  </si>
  <si>
    <t>孙永军</t>
  </si>
  <si>
    <t>马守智</t>
  </si>
  <si>
    <t>苑树森</t>
  </si>
  <si>
    <t>刘玉友</t>
  </si>
  <si>
    <t>杨忠文</t>
  </si>
  <si>
    <t>黄金杰</t>
  </si>
  <si>
    <t>徐凤波</t>
  </si>
  <si>
    <t>徐凤林</t>
  </si>
  <si>
    <t>吕永林</t>
  </si>
  <si>
    <t>李万森</t>
  </si>
  <si>
    <t>宋加东</t>
  </si>
  <si>
    <t>都基东</t>
  </si>
  <si>
    <t>董全义</t>
  </si>
  <si>
    <t>寇玉山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</si>
</sst>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F21" sqref="F21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26</v>
      </c>
      <c r="E7" s="24">
        <v>26</v>
      </c>
      <c r="F7" s="23">
        <f>E7*770</f>
        <v>20020</v>
      </c>
      <c r="G7" s="26">
        <f>E7*46.97</f>
        <v>1221.22</v>
      </c>
      <c r="H7" s="27">
        <v>0.8</v>
      </c>
      <c r="I7" s="26">
        <f t="shared" ref="I7:I70" si="0">G7*H7</f>
        <v>976.976</v>
      </c>
      <c r="J7" s="27">
        <v>0.2</v>
      </c>
      <c r="K7" s="26">
        <f>G7*20%</f>
        <v>244.244</v>
      </c>
    </row>
    <row r="8" spans="1:11">
      <c r="A8" s="23">
        <v>2</v>
      </c>
      <c r="B8" s="24" t="s">
        <v>17</v>
      </c>
      <c r="C8" s="25" t="s">
        <v>16</v>
      </c>
      <c r="D8" s="24">
        <v>18.99</v>
      </c>
      <c r="E8" s="24">
        <v>18.99</v>
      </c>
      <c r="F8" s="23">
        <f t="shared" ref="F8:F39" si="1">E8*770</f>
        <v>14622.3</v>
      </c>
      <c r="G8" s="26">
        <f t="shared" ref="G8:G39" si="2">E8*46.97</f>
        <v>891.9603</v>
      </c>
      <c r="H8" s="27">
        <v>0.8</v>
      </c>
      <c r="I8" s="26">
        <f t="shared" si="0"/>
        <v>713.56824</v>
      </c>
      <c r="J8" s="27">
        <v>0.2</v>
      </c>
      <c r="K8" s="26">
        <f t="shared" ref="K8:K39" si="3">G8*20%</f>
        <v>178.39206</v>
      </c>
    </row>
    <row r="9" spans="1:11">
      <c r="A9" s="23">
        <v>3</v>
      </c>
      <c r="B9" s="24" t="s">
        <v>18</v>
      </c>
      <c r="C9" s="25" t="s">
        <v>16</v>
      </c>
      <c r="D9" s="24">
        <v>10.5</v>
      </c>
      <c r="E9" s="24">
        <v>10.5</v>
      </c>
      <c r="F9" s="23">
        <f t="shared" si="1"/>
        <v>8085</v>
      </c>
      <c r="G9" s="26">
        <f t="shared" si="2"/>
        <v>493.185</v>
      </c>
      <c r="H9" s="27">
        <v>0.8</v>
      </c>
      <c r="I9" s="26">
        <f t="shared" si="0"/>
        <v>394.548</v>
      </c>
      <c r="J9" s="27">
        <v>0.2</v>
      </c>
      <c r="K9" s="26">
        <f t="shared" si="3"/>
        <v>98.637</v>
      </c>
    </row>
    <row r="10" spans="1:11">
      <c r="A10" s="23">
        <v>4</v>
      </c>
      <c r="B10" s="24" t="s">
        <v>19</v>
      </c>
      <c r="C10" s="25" t="s">
        <v>16</v>
      </c>
      <c r="D10" s="24">
        <v>26</v>
      </c>
      <c r="E10" s="24">
        <v>26</v>
      </c>
      <c r="F10" s="23">
        <f t="shared" si="1"/>
        <v>20020</v>
      </c>
      <c r="G10" s="26">
        <f t="shared" si="2"/>
        <v>1221.22</v>
      </c>
      <c r="H10" s="27">
        <v>0.8</v>
      </c>
      <c r="I10" s="26">
        <f t="shared" si="0"/>
        <v>976.976</v>
      </c>
      <c r="J10" s="27">
        <v>0.2</v>
      </c>
      <c r="K10" s="26">
        <f t="shared" si="3"/>
        <v>244.244</v>
      </c>
    </row>
    <row r="11" spans="1:11">
      <c r="A11" s="23">
        <v>5</v>
      </c>
      <c r="B11" s="24" t="s">
        <v>20</v>
      </c>
      <c r="C11" s="25" t="s">
        <v>16</v>
      </c>
      <c r="D11" s="24">
        <v>30.96</v>
      </c>
      <c r="E11" s="24">
        <v>30.96</v>
      </c>
      <c r="F11" s="23">
        <f t="shared" si="1"/>
        <v>23839.2</v>
      </c>
      <c r="G11" s="26">
        <f t="shared" si="2"/>
        <v>1454.1912</v>
      </c>
      <c r="H11" s="27">
        <v>0.8</v>
      </c>
      <c r="I11" s="26">
        <f t="shared" si="0"/>
        <v>1163.35296</v>
      </c>
      <c r="J11" s="27">
        <v>0.2</v>
      </c>
      <c r="K11" s="26">
        <f t="shared" si="3"/>
        <v>290.83824</v>
      </c>
    </row>
    <row r="12" spans="1:11">
      <c r="A12" s="23">
        <v>6</v>
      </c>
      <c r="B12" s="24" t="s">
        <v>21</v>
      </c>
      <c r="C12" s="25" t="s">
        <v>16</v>
      </c>
      <c r="D12" s="24">
        <v>21</v>
      </c>
      <c r="E12" s="24">
        <v>21</v>
      </c>
      <c r="F12" s="23">
        <f t="shared" si="1"/>
        <v>16170</v>
      </c>
      <c r="G12" s="26">
        <f t="shared" si="2"/>
        <v>986.37</v>
      </c>
      <c r="H12" s="27">
        <v>0.8</v>
      </c>
      <c r="I12" s="26">
        <f t="shared" si="0"/>
        <v>789.096</v>
      </c>
      <c r="J12" s="27">
        <v>0.2</v>
      </c>
      <c r="K12" s="26">
        <f t="shared" si="3"/>
        <v>197.274</v>
      </c>
    </row>
    <row r="13" spans="1:11">
      <c r="A13" s="23">
        <v>7</v>
      </c>
      <c r="B13" s="24" t="s">
        <v>22</v>
      </c>
      <c r="C13" s="25" t="s">
        <v>16</v>
      </c>
      <c r="D13" s="24">
        <v>52.89</v>
      </c>
      <c r="E13" s="24">
        <v>52.89</v>
      </c>
      <c r="F13" s="23">
        <f t="shared" si="1"/>
        <v>40725.3</v>
      </c>
      <c r="G13" s="26">
        <f t="shared" si="2"/>
        <v>2484.2433</v>
      </c>
      <c r="H13" s="27">
        <v>0.8</v>
      </c>
      <c r="I13" s="26">
        <f t="shared" si="0"/>
        <v>1987.39464</v>
      </c>
      <c r="J13" s="27">
        <v>0.2</v>
      </c>
      <c r="K13" s="26">
        <f t="shared" si="3"/>
        <v>496.84866</v>
      </c>
    </row>
    <row r="14" spans="1:11">
      <c r="A14" s="23">
        <v>8</v>
      </c>
      <c r="B14" s="24" t="s">
        <v>23</v>
      </c>
      <c r="C14" s="25" t="s">
        <v>16</v>
      </c>
      <c r="D14" s="24">
        <v>51</v>
      </c>
      <c r="E14" s="24">
        <v>51</v>
      </c>
      <c r="F14" s="23">
        <f t="shared" si="1"/>
        <v>39270</v>
      </c>
      <c r="G14" s="26">
        <f t="shared" si="2"/>
        <v>2395.47</v>
      </c>
      <c r="H14" s="27">
        <v>0.8</v>
      </c>
      <c r="I14" s="26">
        <f t="shared" si="0"/>
        <v>1916.376</v>
      </c>
      <c r="J14" s="27">
        <v>0.2</v>
      </c>
      <c r="K14" s="26">
        <f t="shared" si="3"/>
        <v>479.094</v>
      </c>
    </row>
    <row r="15" spans="1:11">
      <c r="A15" s="23">
        <v>9</v>
      </c>
      <c r="B15" s="24" t="s">
        <v>24</v>
      </c>
      <c r="C15" s="25" t="s">
        <v>16</v>
      </c>
      <c r="D15" s="24">
        <v>89</v>
      </c>
      <c r="E15" s="24">
        <v>89</v>
      </c>
      <c r="F15" s="23">
        <f t="shared" si="1"/>
        <v>68530</v>
      </c>
      <c r="G15" s="26">
        <f t="shared" si="2"/>
        <v>4180.33</v>
      </c>
      <c r="H15" s="27">
        <v>0.8</v>
      </c>
      <c r="I15" s="26">
        <f t="shared" si="0"/>
        <v>3344.264</v>
      </c>
      <c r="J15" s="27">
        <v>0.2</v>
      </c>
      <c r="K15" s="26">
        <f t="shared" si="3"/>
        <v>836.066</v>
      </c>
    </row>
    <row r="16" spans="1:11">
      <c r="A16" s="23">
        <v>10</v>
      </c>
      <c r="B16" s="24" t="s">
        <v>25</v>
      </c>
      <c r="C16" s="25" t="s">
        <v>16</v>
      </c>
      <c r="D16" s="24">
        <v>28.39</v>
      </c>
      <c r="E16" s="24">
        <v>28.39</v>
      </c>
      <c r="F16" s="23">
        <f t="shared" si="1"/>
        <v>21860.3</v>
      </c>
      <c r="G16" s="26">
        <f t="shared" si="2"/>
        <v>1333.4783</v>
      </c>
      <c r="H16" s="27">
        <v>0.8</v>
      </c>
      <c r="I16" s="26">
        <f t="shared" si="0"/>
        <v>1066.78264</v>
      </c>
      <c r="J16" s="27">
        <v>0.2</v>
      </c>
      <c r="K16" s="26">
        <f t="shared" si="3"/>
        <v>266.69566</v>
      </c>
    </row>
    <row r="17" spans="1:11">
      <c r="A17" s="23">
        <v>11</v>
      </c>
      <c r="B17" s="24" t="s">
        <v>26</v>
      </c>
      <c r="C17" s="25" t="s">
        <v>16</v>
      </c>
      <c r="D17" s="24">
        <v>15.75</v>
      </c>
      <c r="E17" s="24">
        <v>15.75</v>
      </c>
      <c r="F17" s="23">
        <f t="shared" si="1"/>
        <v>12127.5</v>
      </c>
      <c r="G17" s="26">
        <f t="shared" si="2"/>
        <v>739.7775</v>
      </c>
      <c r="H17" s="27">
        <v>0.8</v>
      </c>
      <c r="I17" s="26">
        <f t="shared" si="0"/>
        <v>591.822</v>
      </c>
      <c r="J17" s="27">
        <v>0.2</v>
      </c>
      <c r="K17" s="26">
        <f t="shared" si="3"/>
        <v>147.9555</v>
      </c>
    </row>
    <row r="18" spans="1:11">
      <c r="A18" s="23">
        <v>12</v>
      </c>
      <c r="B18" s="24" t="s">
        <v>27</v>
      </c>
      <c r="C18" s="25" t="s">
        <v>16</v>
      </c>
      <c r="D18" s="24">
        <v>23.7</v>
      </c>
      <c r="E18" s="24">
        <v>23.7</v>
      </c>
      <c r="F18" s="23">
        <f t="shared" si="1"/>
        <v>18249</v>
      </c>
      <c r="G18" s="26">
        <f t="shared" si="2"/>
        <v>1113.189</v>
      </c>
      <c r="H18" s="27">
        <v>0.8</v>
      </c>
      <c r="I18" s="26">
        <f t="shared" si="0"/>
        <v>890.5512</v>
      </c>
      <c r="J18" s="27">
        <v>0.2</v>
      </c>
      <c r="K18" s="26">
        <f t="shared" si="3"/>
        <v>222.6378</v>
      </c>
    </row>
    <row r="19" spans="1:11">
      <c r="A19" s="23">
        <v>13</v>
      </c>
      <c r="B19" s="24" t="s">
        <v>28</v>
      </c>
      <c r="C19" s="25" t="s">
        <v>16</v>
      </c>
      <c r="D19" s="24">
        <v>26.72</v>
      </c>
      <c r="E19" s="24">
        <v>26.72</v>
      </c>
      <c r="F19" s="23">
        <f t="shared" si="1"/>
        <v>20574.4</v>
      </c>
      <c r="G19" s="26">
        <f t="shared" si="2"/>
        <v>1255.0384</v>
      </c>
      <c r="H19" s="27">
        <v>0.8</v>
      </c>
      <c r="I19" s="26">
        <f t="shared" si="0"/>
        <v>1004.03072</v>
      </c>
      <c r="J19" s="27">
        <v>0.2</v>
      </c>
      <c r="K19" s="26">
        <f t="shared" si="3"/>
        <v>251.00768</v>
      </c>
    </row>
    <row r="20" spans="1:11">
      <c r="A20" s="23">
        <v>14</v>
      </c>
      <c r="B20" s="24" t="s">
        <v>29</v>
      </c>
      <c r="C20" s="25" t="s">
        <v>16</v>
      </c>
      <c r="D20" s="24">
        <v>29.1</v>
      </c>
      <c r="E20" s="24">
        <v>29.1</v>
      </c>
      <c r="F20" s="23">
        <f t="shared" si="1"/>
        <v>22407</v>
      </c>
      <c r="G20" s="26">
        <f t="shared" si="2"/>
        <v>1366.827</v>
      </c>
      <c r="H20" s="27">
        <v>0.8</v>
      </c>
      <c r="I20" s="26">
        <f t="shared" si="0"/>
        <v>1093.4616</v>
      </c>
      <c r="J20" s="27">
        <v>0.2</v>
      </c>
      <c r="K20" s="26">
        <f t="shared" si="3"/>
        <v>273.3654</v>
      </c>
    </row>
    <row r="21" spans="1:11">
      <c r="A21" s="23">
        <v>15</v>
      </c>
      <c r="B21" s="24" t="s">
        <v>30</v>
      </c>
      <c r="C21" s="25" t="s">
        <v>16</v>
      </c>
      <c r="D21" s="24">
        <v>21</v>
      </c>
      <c r="E21" s="24">
        <v>21</v>
      </c>
      <c r="F21" s="23">
        <f t="shared" si="1"/>
        <v>16170</v>
      </c>
      <c r="G21" s="26">
        <f t="shared" si="2"/>
        <v>986.37</v>
      </c>
      <c r="H21" s="27">
        <v>0.8</v>
      </c>
      <c r="I21" s="26">
        <f t="shared" si="0"/>
        <v>789.096</v>
      </c>
      <c r="J21" s="27">
        <v>0.2</v>
      </c>
      <c r="K21" s="26">
        <f t="shared" si="3"/>
        <v>197.274</v>
      </c>
    </row>
    <row r="22" spans="1:11">
      <c r="A22" s="23">
        <v>16</v>
      </c>
      <c r="B22" s="24" t="s">
        <v>31</v>
      </c>
      <c r="C22" s="25" t="s">
        <v>16</v>
      </c>
      <c r="D22" s="24">
        <v>11.67</v>
      </c>
      <c r="E22" s="24">
        <v>11.67</v>
      </c>
      <c r="F22" s="23">
        <f t="shared" si="1"/>
        <v>8985.9</v>
      </c>
      <c r="G22" s="26">
        <f t="shared" si="2"/>
        <v>548.1399</v>
      </c>
      <c r="H22" s="27">
        <v>0.8</v>
      </c>
      <c r="I22" s="26">
        <f t="shared" si="0"/>
        <v>438.51192</v>
      </c>
      <c r="J22" s="27">
        <v>0.2</v>
      </c>
      <c r="K22" s="26">
        <f t="shared" si="3"/>
        <v>109.62798</v>
      </c>
    </row>
    <row r="23" spans="1:11">
      <c r="A23" s="23">
        <v>17</v>
      </c>
      <c r="B23" s="24" t="s">
        <v>32</v>
      </c>
      <c r="C23" s="25" t="s">
        <v>16</v>
      </c>
      <c r="D23" s="24">
        <v>21</v>
      </c>
      <c r="E23" s="24">
        <v>21</v>
      </c>
      <c r="F23" s="23">
        <f t="shared" si="1"/>
        <v>16170</v>
      </c>
      <c r="G23" s="26">
        <f t="shared" si="2"/>
        <v>986.37</v>
      </c>
      <c r="H23" s="27">
        <v>0.8</v>
      </c>
      <c r="I23" s="26">
        <f t="shared" si="0"/>
        <v>789.096</v>
      </c>
      <c r="J23" s="27">
        <v>0.2</v>
      </c>
      <c r="K23" s="26">
        <f t="shared" si="3"/>
        <v>197.274</v>
      </c>
    </row>
    <row r="24" spans="1:11">
      <c r="A24" s="23">
        <v>18</v>
      </c>
      <c r="B24" s="24" t="s">
        <v>33</v>
      </c>
      <c r="C24" s="25" t="s">
        <v>16</v>
      </c>
      <c r="D24" s="24">
        <v>12.6</v>
      </c>
      <c r="E24" s="24">
        <v>12.6</v>
      </c>
      <c r="F24" s="23">
        <f t="shared" si="1"/>
        <v>9702</v>
      </c>
      <c r="G24" s="26">
        <f t="shared" si="2"/>
        <v>591.822</v>
      </c>
      <c r="H24" s="27">
        <v>0.8</v>
      </c>
      <c r="I24" s="26">
        <f t="shared" si="0"/>
        <v>473.4576</v>
      </c>
      <c r="J24" s="27">
        <v>0.2</v>
      </c>
      <c r="K24" s="26">
        <f t="shared" si="3"/>
        <v>118.3644</v>
      </c>
    </row>
    <row r="25" spans="1:11">
      <c r="A25" s="23">
        <v>19</v>
      </c>
      <c r="B25" s="24" t="s">
        <v>34</v>
      </c>
      <c r="C25" s="25" t="s">
        <v>16</v>
      </c>
      <c r="D25" s="24">
        <v>15.1</v>
      </c>
      <c r="E25" s="24">
        <v>15.1</v>
      </c>
      <c r="F25" s="23">
        <f t="shared" si="1"/>
        <v>11627</v>
      </c>
      <c r="G25" s="26">
        <f t="shared" si="2"/>
        <v>709.247</v>
      </c>
      <c r="H25" s="27">
        <v>0.8</v>
      </c>
      <c r="I25" s="26">
        <f t="shared" si="0"/>
        <v>567.3976</v>
      </c>
      <c r="J25" s="27">
        <v>0.2</v>
      </c>
      <c r="K25" s="26">
        <f t="shared" si="3"/>
        <v>141.8494</v>
      </c>
    </row>
    <row r="26" spans="1:11">
      <c r="A26" s="23">
        <v>20</v>
      </c>
      <c r="B26" s="24" t="s">
        <v>35</v>
      </c>
      <c r="C26" s="25" t="s">
        <v>16</v>
      </c>
      <c r="D26" s="24">
        <v>25.49</v>
      </c>
      <c r="E26" s="24">
        <v>25.49</v>
      </c>
      <c r="F26" s="23">
        <f t="shared" si="1"/>
        <v>19627.3</v>
      </c>
      <c r="G26" s="26">
        <f t="shared" si="2"/>
        <v>1197.2653</v>
      </c>
      <c r="H26" s="27">
        <v>0.8</v>
      </c>
      <c r="I26" s="26">
        <f t="shared" si="0"/>
        <v>957.81224</v>
      </c>
      <c r="J26" s="27">
        <v>0.2</v>
      </c>
      <c r="K26" s="26">
        <f t="shared" si="3"/>
        <v>239.45306</v>
      </c>
    </row>
    <row r="27" spans="1:11">
      <c r="A27" s="23">
        <v>21</v>
      </c>
      <c r="B27" s="24" t="s">
        <v>36</v>
      </c>
      <c r="C27" s="25" t="s">
        <v>16</v>
      </c>
      <c r="D27" s="24">
        <v>10</v>
      </c>
      <c r="E27" s="24">
        <v>10</v>
      </c>
      <c r="F27" s="23">
        <f t="shared" si="1"/>
        <v>7700</v>
      </c>
      <c r="G27" s="26">
        <f t="shared" si="2"/>
        <v>469.7</v>
      </c>
      <c r="H27" s="27">
        <v>0.8</v>
      </c>
      <c r="I27" s="26">
        <f t="shared" si="0"/>
        <v>375.76</v>
      </c>
      <c r="J27" s="27">
        <v>0.2</v>
      </c>
      <c r="K27" s="26">
        <f t="shared" si="3"/>
        <v>93.94</v>
      </c>
    </row>
    <row r="28" spans="1:11">
      <c r="A28" s="23">
        <v>22</v>
      </c>
      <c r="B28" s="24" t="s">
        <v>37</v>
      </c>
      <c r="C28" s="25" t="s">
        <v>16</v>
      </c>
      <c r="D28" s="24">
        <v>22.99</v>
      </c>
      <c r="E28" s="24">
        <v>22.99</v>
      </c>
      <c r="F28" s="23">
        <f t="shared" si="1"/>
        <v>17702.3</v>
      </c>
      <c r="G28" s="26">
        <f t="shared" si="2"/>
        <v>1079.8403</v>
      </c>
      <c r="H28" s="27">
        <v>0.8</v>
      </c>
      <c r="I28" s="26">
        <f t="shared" si="0"/>
        <v>863.87224</v>
      </c>
      <c r="J28" s="27">
        <v>0.2</v>
      </c>
      <c r="K28" s="26">
        <f t="shared" si="3"/>
        <v>215.96806</v>
      </c>
    </row>
    <row r="29" spans="1:11">
      <c r="A29" s="23">
        <v>23</v>
      </c>
      <c r="B29" s="24" t="s">
        <v>38</v>
      </c>
      <c r="C29" s="25" t="s">
        <v>16</v>
      </c>
      <c r="D29" s="24">
        <v>8.47</v>
      </c>
      <c r="E29" s="24">
        <v>8.47</v>
      </c>
      <c r="F29" s="23">
        <f t="shared" si="1"/>
        <v>6521.9</v>
      </c>
      <c r="G29" s="26">
        <f t="shared" si="2"/>
        <v>397.8359</v>
      </c>
      <c r="H29" s="27">
        <v>0.8</v>
      </c>
      <c r="I29" s="26">
        <f t="shared" si="0"/>
        <v>318.26872</v>
      </c>
      <c r="J29" s="27">
        <v>0.2</v>
      </c>
      <c r="K29" s="26">
        <f t="shared" si="3"/>
        <v>79.56718</v>
      </c>
    </row>
    <row r="30" spans="1:11">
      <c r="A30" s="23">
        <v>24</v>
      </c>
      <c r="B30" s="24" t="s">
        <v>39</v>
      </c>
      <c r="C30" s="25" t="s">
        <v>16</v>
      </c>
      <c r="D30" s="24">
        <v>45</v>
      </c>
      <c r="E30" s="24">
        <v>45</v>
      </c>
      <c r="F30" s="23">
        <f t="shared" si="1"/>
        <v>34650</v>
      </c>
      <c r="G30" s="26">
        <f t="shared" si="2"/>
        <v>2113.65</v>
      </c>
      <c r="H30" s="27">
        <v>0.8</v>
      </c>
      <c r="I30" s="26">
        <f t="shared" si="0"/>
        <v>1690.92</v>
      </c>
      <c r="J30" s="27">
        <v>0.2</v>
      </c>
      <c r="K30" s="26">
        <f t="shared" si="3"/>
        <v>422.73</v>
      </c>
    </row>
    <row r="31" spans="1:11">
      <c r="A31" s="23">
        <v>25</v>
      </c>
      <c r="B31" s="24" t="s">
        <v>40</v>
      </c>
      <c r="C31" s="25" t="s">
        <v>16</v>
      </c>
      <c r="D31" s="24">
        <v>70</v>
      </c>
      <c r="E31" s="24">
        <v>70</v>
      </c>
      <c r="F31" s="23">
        <f t="shared" si="1"/>
        <v>53900</v>
      </c>
      <c r="G31" s="26">
        <f t="shared" si="2"/>
        <v>3287.9</v>
      </c>
      <c r="H31" s="27">
        <v>0.8</v>
      </c>
      <c r="I31" s="26">
        <f t="shared" si="0"/>
        <v>2630.32</v>
      </c>
      <c r="J31" s="27">
        <v>0.2</v>
      </c>
      <c r="K31" s="26">
        <f t="shared" si="3"/>
        <v>657.58</v>
      </c>
    </row>
    <row r="32" spans="1:11">
      <c r="A32" s="23">
        <v>26</v>
      </c>
      <c r="B32" s="24" t="s">
        <v>41</v>
      </c>
      <c r="C32" s="25" t="s">
        <v>16</v>
      </c>
      <c r="D32" s="24">
        <v>21.2</v>
      </c>
      <c r="E32" s="24">
        <v>21.2</v>
      </c>
      <c r="F32" s="23">
        <f t="shared" si="1"/>
        <v>16324</v>
      </c>
      <c r="G32" s="26">
        <f t="shared" si="2"/>
        <v>995.764</v>
      </c>
      <c r="H32" s="27">
        <v>0.8</v>
      </c>
      <c r="I32" s="26">
        <f t="shared" si="0"/>
        <v>796.6112</v>
      </c>
      <c r="J32" s="27">
        <v>0.2</v>
      </c>
      <c r="K32" s="26">
        <f t="shared" si="3"/>
        <v>199.1528</v>
      </c>
    </row>
    <row r="33" spans="1:11">
      <c r="A33" s="23">
        <v>27</v>
      </c>
      <c r="B33" s="24" t="s">
        <v>42</v>
      </c>
      <c r="C33" s="25" t="s">
        <v>16</v>
      </c>
      <c r="D33" s="24">
        <v>20</v>
      </c>
      <c r="E33" s="24">
        <v>20</v>
      </c>
      <c r="F33" s="23">
        <f t="shared" ref="F33:F64" si="4">E33*770</f>
        <v>15400</v>
      </c>
      <c r="G33" s="26">
        <f t="shared" ref="G33:G64" si="5">E33*46.97</f>
        <v>939.4</v>
      </c>
      <c r="H33" s="27">
        <v>0.8</v>
      </c>
      <c r="I33" s="26">
        <f t="shared" ref="I33:I64" si="6">G33*H33</f>
        <v>751.52</v>
      </c>
      <c r="J33" s="27">
        <v>0.2</v>
      </c>
      <c r="K33" s="26">
        <f t="shared" ref="K33:K64" si="7">G33*20%</f>
        <v>187.88</v>
      </c>
    </row>
    <row r="34" spans="1:11">
      <c r="A34" s="23">
        <v>28</v>
      </c>
      <c r="B34" s="24" t="s">
        <v>43</v>
      </c>
      <c r="C34" s="25" t="s">
        <v>16</v>
      </c>
      <c r="D34" s="24">
        <v>27</v>
      </c>
      <c r="E34" s="24">
        <v>27</v>
      </c>
      <c r="F34" s="23">
        <f t="shared" si="4"/>
        <v>20790</v>
      </c>
      <c r="G34" s="26">
        <f t="shared" si="5"/>
        <v>1268.19</v>
      </c>
      <c r="H34" s="27">
        <v>0.8</v>
      </c>
      <c r="I34" s="26">
        <f t="shared" si="6"/>
        <v>1014.552</v>
      </c>
      <c r="J34" s="27">
        <v>0.2</v>
      </c>
      <c r="K34" s="26">
        <f t="shared" si="7"/>
        <v>253.638</v>
      </c>
    </row>
    <row r="35" spans="1:11">
      <c r="A35" s="23">
        <v>29</v>
      </c>
      <c r="B35" s="24" t="s">
        <v>44</v>
      </c>
      <c r="C35" s="25" t="s">
        <v>16</v>
      </c>
      <c r="D35" s="24">
        <v>52.74</v>
      </c>
      <c r="E35" s="24">
        <v>52.74</v>
      </c>
      <c r="F35" s="23">
        <f t="shared" si="4"/>
        <v>40609.8</v>
      </c>
      <c r="G35" s="26">
        <f t="shared" si="5"/>
        <v>2477.1978</v>
      </c>
      <c r="H35" s="27">
        <v>0.8</v>
      </c>
      <c r="I35" s="26">
        <f t="shared" si="6"/>
        <v>1981.75824</v>
      </c>
      <c r="J35" s="27">
        <v>0.2</v>
      </c>
      <c r="K35" s="26">
        <f t="shared" si="7"/>
        <v>495.43956</v>
      </c>
    </row>
    <row r="36" spans="1:11">
      <c r="A36" s="23">
        <v>30</v>
      </c>
      <c r="B36" s="24" t="s">
        <v>45</v>
      </c>
      <c r="C36" s="25" t="s">
        <v>16</v>
      </c>
      <c r="D36" s="24">
        <v>14.21</v>
      </c>
      <c r="E36" s="24">
        <v>14.21</v>
      </c>
      <c r="F36" s="23">
        <f t="shared" si="4"/>
        <v>10941.7</v>
      </c>
      <c r="G36" s="26">
        <f t="shared" si="5"/>
        <v>667.4437</v>
      </c>
      <c r="H36" s="27">
        <v>0.8</v>
      </c>
      <c r="I36" s="26">
        <f t="shared" si="6"/>
        <v>533.95496</v>
      </c>
      <c r="J36" s="27">
        <v>0.2</v>
      </c>
      <c r="K36" s="26">
        <f t="shared" si="7"/>
        <v>133.48874</v>
      </c>
    </row>
    <row r="37" spans="1:11">
      <c r="A37" s="23">
        <v>31</v>
      </c>
      <c r="B37" s="24" t="s">
        <v>46</v>
      </c>
      <c r="C37" s="25" t="s">
        <v>16</v>
      </c>
      <c r="D37" s="24">
        <v>23.98</v>
      </c>
      <c r="E37" s="24">
        <v>23.98</v>
      </c>
      <c r="F37" s="23">
        <f t="shared" si="4"/>
        <v>18464.6</v>
      </c>
      <c r="G37" s="26">
        <f t="shared" si="5"/>
        <v>1126.3406</v>
      </c>
      <c r="H37" s="27">
        <v>0.8</v>
      </c>
      <c r="I37" s="26">
        <f t="shared" si="6"/>
        <v>901.07248</v>
      </c>
      <c r="J37" s="27">
        <v>0.2</v>
      </c>
      <c r="K37" s="26">
        <f t="shared" si="7"/>
        <v>225.26812</v>
      </c>
    </row>
    <row r="38" spans="1:11">
      <c r="A38" s="23">
        <v>32</v>
      </c>
      <c r="B38" s="24" t="s">
        <v>47</v>
      </c>
      <c r="C38" s="25" t="s">
        <v>16</v>
      </c>
      <c r="D38" s="24">
        <v>15.5</v>
      </c>
      <c r="E38" s="24">
        <v>15.5</v>
      </c>
      <c r="F38" s="23">
        <f t="shared" si="4"/>
        <v>11935</v>
      </c>
      <c r="G38" s="26">
        <f t="shared" si="5"/>
        <v>728.035</v>
      </c>
      <c r="H38" s="27">
        <v>0.8</v>
      </c>
      <c r="I38" s="26">
        <f t="shared" si="6"/>
        <v>582.428</v>
      </c>
      <c r="J38" s="27">
        <v>0.2</v>
      </c>
      <c r="K38" s="26">
        <f t="shared" si="7"/>
        <v>145.607</v>
      </c>
    </row>
    <row r="39" spans="1:11">
      <c r="A39" s="23">
        <v>33</v>
      </c>
      <c r="B39" s="24" t="s">
        <v>48</v>
      </c>
      <c r="C39" s="25" t="s">
        <v>16</v>
      </c>
      <c r="D39" s="24">
        <v>10</v>
      </c>
      <c r="E39" s="24">
        <v>10</v>
      </c>
      <c r="F39" s="23">
        <f t="shared" si="4"/>
        <v>7700</v>
      </c>
      <c r="G39" s="26">
        <f t="shared" si="5"/>
        <v>469.7</v>
      </c>
      <c r="H39" s="27">
        <v>0.8</v>
      </c>
      <c r="I39" s="26">
        <f t="shared" si="6"/>
        <v>375.76</v>
      </c>
      <c r="J39" s="27">
        <v>0.2</v>
      </c>
      <c r="K39" s="26">
        <f t="shared" si="7"/>
        <v>93.94</v>
      </c>
    </row>
    <row r="40" spans="1:11">
      <c r="A40" s="23">
        <v>34</v>
      </c>
      <c r="B40" s="24" t="s">
        <v>49</v>
      </c>
      <c r="C40" s="25" t="s">
        <v>16</v>
      </c>
      <c r="D40" s="24">
        <v>15.24</v>
      </c>
      <c r="E40" s="24">
        <v>15.24</v>
      </c>
      <c r="F40" s="23">
        <f t="shared" si="4"/>
        <v>11734.8</v>
      </c>
      <c r="G40" s="26">
        <f t="shared" si="5"/>
        <v>715.8228</v>
      </c>
      <c r="H40" s="27">
        <v>0.8</v>
      </c>
      <c r="I40" s="26">
        <f t="shared" si="6"/>
        <v>572.65824</v>
      </c>
      <c r="J40" s="27">
        <v>0.2</v>
      </c>
      <c r="K40" s="26">
        <f t="shared" si="7"/>
        <v>143.16456</v>
      </c>
    </row>
    <row r="41" spans="1:11">
      <c r="A41" s="23">
        <v>35</v>
      </c>
      <c r="B41" s="24" t="s">
        <v>50</v>
      </c>
      <c r="C41" s="25" t="s">
        <v>16</v>
      </c>
      <c r="D41" s="24">
        <v>29.5</v>
      </c>
      <c r="E41" s="24">
        <v>29.5</v>
      </c>
      <c r="F41" s="23">
        <f t="shared" si="4"/>
        <v>22715</v>
      </c>
      <c r="G41" s="26">
        <f t="shared" si="5"/>
        <v>1385.615</v>
      </c>
      <c r="H41" s="27">
        <v>0.8</v>
      </c>
      <c r="I41" s="26">
        <f t="shared" si="6"/>
        <v>1108.492</v>
      </c>
      <c r="J41" s="27">
        <v>0.2</v>
      </c>
      <c r="K41" s="26">
        <f t="shared" si="7"/>
        <v>277.123</v>
      </c>
    </row>
    <row r="42" spans="1:11">
      <c r="A42" s="23">
        <v>36</v>
      </c>
      <c r="B42" s="24" t="s">
        <v>51</v>
      </c>
      <c r="C42" s="25" t="s">
        <v>16</v>
      </c>
      <c r="D42" s="24">
        <v>58.77</v>
      </c>
      <c r="E42" s="24">
        <v>58.77</v>
      </c>
      <c r="F42" s="23">
        <f t="shared" si="4"/>
        <v>45252.9</v>
      </c>
      <c r="G42" s="26">
        <f t="shared" si="5"/>
        <v>2760.4269</v>
      </c>
      <c r="H42" s="27">
        <v>0.8</v>
      </c>
      <c r="I42" s="26">
        <f t="shared" si="6"/>
        <v>2208.34152</v>
      </c>
      <c r="J42" s="27">
        <v>0.2</v>
      </c>
      <c r="K42" s="26">
        <f t="shared" si="7"/>
        <v>552.08538</v>
      </c>
    </row>
    <row r="43" spans="1:11">
      <c r="A43" s="23">
        <v>37</v>
      </c>
      <c r="B43" s="24" t="s">
        <v>52</v>
      </c>
      <c r="C43" s="25" t="s">
        <v>16</v>
      </c>
      <c r="D43" s="24">
        <v>53</v>
      </c>
      <c r="E43" s="24">
        <v>53</v>
      </c>
      <c r="F43" s="23">
        <f t="shared" si="4"/>
        <v>40810</v>
      </c>
      <c r="G43" s="26">
        <f t="shared" si="5"/>
        <v>2489.41</v>
      </c>
      <c r="H43" s="27">
        <v>0.8</v>
      </c>
      <c r="I43" s="26">
        <f t="shared" si="6"/>
        <v>1991.528</v>
      </c>
      <c r="J43" s="27">
        <v>0.2</v>
      </c>
      <c r="K43" s="26">
        <f t="shared" si="7"/>
        <v>497.882</v>
      </c>
    </row>
    <row r="44" spans="1:11">
      <c r="A44" s="23">
        <v>38</v>
      </c>
      <c r="B44" s="24" t="s">
        <v>53</v>
      </c>
      <c r="C44" s="25" t="s">
        <v>16</v>
      </c>
      <c r="D44" s="24">
        <v>61</v>
      </c>
      <c r="E44" s="24">
        <v>61</v>
      </c>
      <c r="F44" s="23">
        <f t="shared" si="4"/>
        <v>46970</v>
      </c>
      <c r="G44" s="26">
        <f t="shared" si="5"/>
        <v>2865.17</v>
      </c>
      <c r="H44" s="27">
        <v>0.8</v>
      </c>
      <c r="I44" s="26">
        <f t="shared" si="6"/>
        <v>2292.136</v>
      </c>
      <c r="J44" s="27">
        <v>0.2</v>
      </c>
      <c r="K44" s="26">
        <f t="shared" si="7"/>
        <v>573.034</v>
      </c>
    </row>
    <row r="45" spans="1:11">
      <c r="A45" s="23">
        <v>39</v>
      </c>
      <c r="B45" s="24" t="s">
        <v>54</v>
      </c>
      <c r="C45" s="25" t="s">
        <v>16</v>
      </c>
      <c r="D45" s="24">
        <v>58.5</v>
      </c>
      <c r="E45" s="24">
        <v>58.5</v>
      </c>
      <c r="F45" s="23">
        <f t="shared" si="4"/>
        <v>45045</v>
      </c>
      <c r="G45" s="26">
        <f t="shared" si="5"/>
        <v>2747.745</v>
      </c>
      <c r="H45" s="27">
        <v>0.8</v>
      </c>
      <c r="I45" s="26">
        <f t="shared" si="6"/>
        <v>2198.196</v>
      </c>
      <c r="J45" s="27">
        <v>0.2</v>
      </c>
      <c r="K45" s="26">
        <f t="shared" si="7"/>
        <v>549.549</v>
      </c>
    </row>
    <row r="46" spans="1:11">
      <c r="A46" s="23">
        <v>40</v>
      </c>
      <c r="B46" s="24" t="s">
        <v>55</v>
      </c>
      <c r="C46" s="25" t="s">
        <v>16</v>
      </c>
      <c r="D46" s="24">
        <v>47.38</v>
      </c>
      <c r="E46" s="24">
        <v>47.38</v>
      </c>
      <c r="F46" s="23">
        <f t="shared" si="4"/>
        <v>36482.6</v>
      </c>
      <c r="G46" s="26">
        <f t="shared" si="5"/>
        <v>2225.4386</v>
      </c>
      <c r="H46" s="27">
        <v>0.8</v>
      </c>
      <c r="I46" s="26">
        <f t="shared" si="6"/>
        <v>1780.35088</v>
      </c>
      <c r="J46" s="27">
        <v>0.2</v>
      </c>
      <c r="K46" s="26">
        <f t="shared" si="7"/>
        <v>445.08772</v>
      </c>
    </row>
    <row r="47" spans="1:11">
      <c r="A47" s="23">
        <v>41</v>
      </c>
      <c r="B47" s="24" t="s">
        <v>56</v>
      </c>
      <c r="C47" s="25" t="s">
        <v>16</v>
      </c>
      <c r="D47" s="24">
        <v>26.71</v>
      </c>
      <c r="E47" s="24">
        <v>26.71</v>
      </c>
      <c r="F47" s="23">
        <f t="shared" si="4"/>
        <v>20566.7</v>
      </c>
      <c r="G47" s="26">
        <f t="shared" si="5"/>
        <v>1254.5687</v>
      </c>
      <c r="H47" s="27">
        <v>0.8</v>
      </c>
      <c r="I47" s="26">
        <f t="shared" si="6"/>
        <v>1003.65496</v>
      </c>
      <c r="J47" s="27">
        <v>0.2</v>
      </c>
      <c r="K47" s="26">
        <f t="shared" si="7"/>
        <v>250.91374</v>
      </c>
    </row>
    <row r="48" spans="1:11">
      <c r="A48" s="23">
        <v>42</v>
      </c>
      <c r="B48" s="24" t="s">
        <v>57</v>
      </c>
      <c r="C48" s="25" t="s">
        <v>16</v>
      </c>
      <c r="D48" s="24">
        <v>95.79</v>
      </c>
      <c r="E48" s="24">
        <v>95.79</v>
      </c>
      <c r="F48" s="23">
        <f t="shared" si="4"/>
        <v>73758.3</v>
      </c>
      <c r="G48" s="26">
        <f t="shared" si="5"/>
        <v>4499.2563</v>
      </c>
      <c r="H48" s="27">
        <v>0.8</v>
      </c>
      <c r="I48" s="26">
        <f t="shared" si="6"/>
        <v>3599.40504</v>
      </c>
      <c r="J48" s="27">
        <v>0.2</v>
      </c>
      <c r="K48" s="26">
        <f t="shared" si="7"/>
        <v>899.85126</v>
      </c>
    </row>
    <row r="49" spans="1:11">
      <c r="A49" s="23">
        <v>43</v>
      </c>
      <c r="B49" s="24" t="s">
        <v>58</v>
      </c>
      <c r="C49" s="25" t="s">
        <v>16</v>
      </c>
      <c r="D49" s="24">
        <v>86.49</v>
      </c>
      <c r="E49" s="24">
        <v>86.49</v>
      </c>
      <c r="F49" s="23">
        <f t="shared" si="4"/>
        <v>66597.3</v>
      </c>
      <c r="G49" s="26">
        <f t="shared" si="5"/>
        <v>4062.4353</v>
      </c>
      <c r="H49" s="27">
        <v>0.8</v>
      </c>
      <c r="I49" s="26">
        <f t="shared" si="6"/>
        <v>3249.94824</v>
      </c>
      <c r="J49" s="27">
        <v>0.2</v>
      </c>
      <c r="K49" s="26">
        <f t="shared" si="7"/>
        <v>812.48706</v>
      </c>
    </row>
    <row r="50" spans="1:11">
      <c r="A50" s="23">
        <v>44</v>
      </c>
      <c r="B50" s="24" t="s">
        <v>59</v>
      </c>
      <c r="C50" s="25" t="s">
        <v>16</v>
      </c>
      <c r="D50" s="24">
        <v>19</v>
      </c>
      <c r="E50" s="24">
        <v>19</v>
      </c>
      <c r="F50" s="23">
        <f t="shared" si="4"/>
        <v>14630</v>
      </c>
      <c r="G50" s="26">
        <f t="shared" si="5"/>
        <v>892.43</v>
      </c>
      <c r="H50" s="27">
        <v>0.8</v>
      </c>
      <c r="I50" s="26">
        <f t="shared" si="6"/>
        <v>713.944</v>
      </c>
      <c r="J50" s="27">
        <v>0.2</v>
      </c>
      <c r="K50" s="26">
        <f t="shared" si="7"/>
        <v>178.486</v>
      </c>
    </row>
    <row r="51" spans="1:11">
      <c r="A51" s="23">
        <v>45</v>
      </c>
      <c r="B51" s="24" t="s">
        <v>60</v>
      </c>
      <c r="C51" s="25" t="s">
        <v>16</v>
      </c>
      <c r="D51" s="24">
        <v>115</v>
      </c>
      <c r="E51" s="24">
        <v>115</v>
      </c>
      <c r="F51" s="23">
        <f t="shared" si="4"/>
        <v>88550</v>
      </c>
      <c r="G51" s="26">
        <f t="shared" si="5"/>
        <v>5401.55</v>
      </c>
      <c r="H51" s="27">
        <v>0.8</v>
      </c>
      <c r="I51" s="26">
        <f t="shared" si="6"/>
        <v>4321.24</v>
      </c>
      <c r="J51" s="27">
        <v>0.2</v>
      </c>
      <c r="K51" s="26">
        <f t="shared" si="7"/>
        <v>1080.31</v>
      </c>
    </row>
    <row r="52" spans="1:11">
      <c r="A52" s="23">
        <v>46</v>
      </c>
      <c r="B52" s="24" t="s">
        <v>61</v>
      </c>
      <c r="C52" s="25" t="s">
        <v>16</v>
      </c>
      <c r="D52" s="24">
        <v>23</v>
      </c>
      <c r="E52" s="24">
        <v>23</v>
      </c>
      <c r="F52" s="23">
        <f t="shared" si="4"/>
        <v>17710</v>
      </c>
      <c r="G52" s="26">
        <f t="shared" si="5"/>
        <v>1080.31</v>
      </c>
      <c r="H52" s="27">
        <v>0.8</v>
      </c>
      <c r="I52" s="26">
        <f t="shared" si="6"/>
        <v>864.248</v>
      </c>
      <c r="J52" s="27">
        <v>0.2</v>
      </c>
      <c r="K52" s="26">
        <f t="shared" si="7"/>
        <v>216.062</v>
      </c>
    </row>
    <row r="53" spans="1:11">
      <c r="A53" s="23">
        <v>47</v>
      </c>
      <c r="B53" s="24" t="s">
        <v>62</v>
      </c>
      <c r="C53" s="25" t="s">
        <v>16</v>
      </c>
      <c r="D53" s="24">
        <v>15</v>
      </c>
      <c r="E53" s="24">
        <v>15</v>
      </c>
      <c r="F53" s="23">
        <f t="shared" si="4"/>
        <v>11550</v>
      </c>
      <c r="G53" s="26">
        <f t="shared" si="5"/>
        <v>704.55</v>
      </c>
      <c r="H53" s="27">
        <v>0.8</v>
      </c>
      <c r="I53" s="26">
        <f t="shared" si="6"/>
        <v>563.64</v>
      </c>
      <c r="J53" s="27">
        <v>0.2</v>
      </c>
      <c r="K53" s="26">
        <f t="shared" si="7"/>
        <v>140.91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