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水稻!$A$6:$K$15</definedName>
  </definedNames>
  <calcPr calcId="144525"/>
</workbook>
</file>

<file path=xl/sharedStrings.xml><?xml version="1.0" encoding="utf-8"?>
<sst xmlns="http://schemas.openxmlformats.org/spreadsheetml/2006/main" count="33" uniqueCount="25">
  <si>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</si>
  <si>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红庙子乡五道沟村  </t>
    </r>
    <r>
      <rPr>
        <b/>
        <sz val="10"/>
        <rFont val="宋体"/>
        <charset val="134"/>
      </rPr>
      <t xml:space="preserve">。  </t>
    </r>
  </si>
  <si>
    <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</si>
  <si>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</si>
  <si>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</si>
  <si>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</si>
  <si>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</si>
  <si>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</si>
  <si>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</si>
  <si>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</si>
  <si>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</si>
  <si>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</si>
  <si>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</si>
  <si>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</si>
  <si>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</si>
  <si>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徐凤波</t>
  </si>
  <si>
    <t>五道沟村</t>
  </si>
  <si>
    <t>徐凤林</t>
  </si>
  <si>
    <t>吕永林</t>
  </si>
  <si>
    <t>寇玉山</t>
  </si>
  <si>
    <t>张茂军</t>
  </si>
  <si>
    <t>李万森</t>
  </si>
  <si>
    <t>宋加东</t>
  </si>
  <si>
    <t>都基东</t>
  </si>
  <si>
    <t>董全义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</si>
</sst>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topLeftCell="A2" workbookViewId="0">
      <selection activeCell="F23" sqref="F2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14.4</v>
      </c>
      <c r="E7" s="23">
        <v>14.4</v>
      </c>
      <c r="F7" s="22">
        <f>E7*1290</f>
        <v>18576</v>
      </c>
      <c r="G7" s="24">
        <f>E7*52.89</f>
        <v>761.616</v>
      </c>
      <c r="H7" s="25">
        <v>0.8</v>
      </c>
      <c r="I7" s="24">
        <f>G7*H7</f>
        <v>609.2928</v>
      </c>
      <c r="J7" s="25">
        <v>0.2</v>
      </c>
      <c r="K7" s="24">
        <f>G7*20%</f>
        <v>152.3232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9.2</v>
      </c>
      <c r="E8" s="23">
        <v>9.2</v>
      </c>
      <c r="F8" s="22">
        <f t="shared" ref="F8:F39" si="0">E8*1290</f>
        <v>11868</v>
      </c>
      <c r="G8" s="24">
        <f t="shared" ref="G8:G39" si="1">E8*52.89</f>
        <v>486.588</v>
      </c>
      <c r="H8" s="25">
        <v>0.8</v>
      </c>
      <c r="I8" s="24">
        <f t="shared" ref="I7:I16" si="2">G8*H8</f>
        <v>389.2704</v>
      </c>
      <c r="J8" s="25">
        <v>0.2</v>
      </c>
      <c r="K8" s="24">
        <f t="shared" ref="K8:K39" si="3">G8*20%</f>
        <v>97.3176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23.6</v>
      </c>
      <c r="E9" s="26">
        <v>23.6</v>
      </c>
      <c r="F9" s="22">
        <f t="shared" si="0"/>
        <v>30444</v>
      </c>
      <c r="G9" s="24">
        <f t="shared" si="1"/>
        <v>1248.204</v>
      </c>
      <c r="H9" s="25">
        <v>0.8</v>
      </c>
      <c r="I9" s="24">
        <f t="shared" si="2"/>
        <v>998.5632</v>
      </c>
      <c r="J9" s="25">
        <v>0.2</v>
      </c>
      <c r="K9" s="24">
        <f t="shared" si="3"/>
        <v>249.6408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2.5</v>
      </c>
      <c r="E10" s="26">
        <v>2.5</v>
      </c>
      <c r="F10" s="22">
        <f t="shared" si="0"/>
        <v>3225</v>
      </c>
      <c r="G10" s="24">
        <f t="shared" si="1"/>
        <v>132.225</v>
      </c>
      <c r="H10" s="25">
        <v>0.8</v>
      </c>
      <c r="I10" s="24">
        <f t="shared" si="2"/>
        <v>105.78</v>
      </c>
      <c r="J10" s="25">
        <v>0.2</v>
      </c>
      <c r="K10" s="24">
        <f t="shared" si="3"/>
        <v>26.445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58.5</v>
      </c>
      <c r="E11" s="26">
        <v>58.5</v>
      </c>
      <c r="F11" s="22">
        <f t="shared" si="0"/>
        <v>75465</v>
      </c>
      <c r="G11" s="24">
        <f t="shared" si="1"/>
        <v>3094.065</v>
      </c>
      <c r="H11" s="25">
        <v>0.8</v>
      </c>
      <c r="I11" s="24">
        <f t="shared" si="2"/>
        <v>2475.252</v>
      </c>
      <c r="J11" s="25">
        <v>0.2</v>
      </c>
      <c r="K11" s="24">
        <f t="shared" si="3"/>
        <v>618.813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70.47</v>
      </c>
      <c r="E12" s="26">
        <v>70.47</v>
      </c>
      <c r="F12" s="22">
        <f t="shared" si="0"/>
        <v>90906.3</v>
      </c>
      <c r="G12" s="24">
        <f t="shared" si="1"/>
        <v>3727.1583</v>
      </c>
      <c r="H12" s="25">
        <v>0.8</v>
      </c>
      <c r="I12" s="24">
        <f t="shared" si="2"/>
        <v>2981.72664</v>
      </c>
      <c r="J12" s="25">
        <v>0.2</v>
      </c>
      <c r="K12" s="24">
        <f t="shared" si="3"/>
        <v>745.43166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4</v>
      </c>
      <c r="E13" s="26">
        <v>4</v>
      </c>
      <c r="F13" s="22">
        <f t="shared" si="0"/>
        <v>5160</v>
      </c>
      <c r="G13" s="24">
        <f t="shared" si="1"/>
        <v>211.56</v>
      </c>
      <c r="H13" s="25">
        <v>0.8</v>
      </c>
      <c r="I13" s="24">
        <f t="shared" si="2"/>
        <v>169.248</v>
      </c>
      <c r="J13" s="25">
        <v>0.2</v>
      </c>
      <c r="K13" s="24">
        <f t="shared" si="3"/>
        <v>42.312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4.5</v>
      </c>
      <c r="E14" s="26">
        <v>4.5</v>
      </c>
      <c r="F14" s="22">
        <f t="shared" si="0"/>
        <v>5805</v>
      </c>
      <c r="G14" s="24">
        <f t="shared" si="1"/>
        <v>238.005</v>
      </c>
      <c r="H14" s="25">
        <v>0.8</v>
      </c>
      <c r="I14" s="24">
        <f t="shared" si="2"/>
        <v>190.404</v>
      </c>
      <c r="J14" s="25">
        <v>0.2</v>
      </c>
      <c r="K14" s="24">
        <f t="shared" si="3"/>
        <v>47.601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10</v>
      </c>
      <c r="E15" s="26">
        <v>10</v>
      </c>
      <c r="F15" s="22">
        <f t="shared" si="0"/>
        <v>12900</v>
      </c>
      <c r="G15" s="24">
        <f t="shared" si="1"/>
        <v>528.9</v>
      </c>
      <c r="H15" s="25">
        <v>0.8</v>
      </c>
      <c r="I15" s="24">
        <f t="shared" si="2"/>
        <v>423.12</v>
      </c>
      <c r="J15" s="25">
        <v>0.2</v>
      </c>
      <c r="K15" s="24">
        <f t="shared" si="3"/>
        <v>105.78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