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水稻" sheetId="3" r:id="rId1"/>
  </sheets>
  <definedNames>
    <definedName name="_xlnm._FilterDatabase" localSheetId="0" hidden="1">水稻!$A$6:$K$11</definedName>
  </definedNames>
  <calcPr calcId="144525"/>
</workbook>
</file>

<file path=xl/sharedStrings.xml><?xml version="1.0" encoding="utf-8"?>
<sst xmlns="http://schemas.openxmlformats.org/spreadsheetml/2006/main" count="25" uniqueCount="21">
  <si>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</si>
  <si>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 xml:space="preserve"> 2025 年 6 月 10 日 至 2025 年  6  月 13 日 </t>
    </r>
    <r>
      <rPr>
        <b/>
        <sz val="10"/>
        <rFont val="宋体"/>
        <charset val="134"/>
      </rPr>
      <t xml:space="preserve">      投保作物：</t>
    </r>
    <r>
      <rPr>
        <b/>
        <u/>
        <sz val="10"/>
        <rFont val="宋体"/>
        <charset val="134"/>
      </rPr>
      <t xml:space="preserve"> 水稻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永陵镇陡岭村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</si>
  <si>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</si>
  <si>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</si>
  <si>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</si>
  <si>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</si>
  <si>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</si>
  <si>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</si>
  <si>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</si>
  <si>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</si>
  <si>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</si>
  <si>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</si>
  <si>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</si>
  <si>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</si>
  <si>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</si>
  <si>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刘洋</t>
  </si>
  <si>
    <t>永陵镇陡岭村</t>
  </si>
  <si>
    <t>张艳军</t>
  </si>
  <si>
    <t>徐炳江</t>
  </si>
  <si>
    <t>佟金发</t>
  </si>
  <si>
    <t>丁艳梅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</si>
</sst>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22" fillId="13" borderId="4" applyNumberFormat="0" applyAlignment="0" applyProtection="0">
      <alignment vertical="center"/>
    </xf>
    <xf numFmtId="0" fontId="23" fillId="14" borderId="9" applyNumberFormat="0" applyAlignment="0" applyProtection="0">
      <alignment vertical="center"/>
    </xf>
    <xf numFmtId="0" fontId="0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8" fillId="0" borderId="0"/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" fillId="0" borderId="0"/>
    <xf numFmtId="0" fontId="28" fillId="0" borderId="0"/>
    <xf numFmtId="0" fontId="29" fillId="0" borderId="0">
      <protection locked="0"/>
    </xf>
    <xf numFmtId="0" fontId="0" fillId="0" borderId="2"/>
  </cellStyleXfs>
  <cellXfs count="33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3" fillId="0" borderId="0" xfId="0" applyFont="1">
      <alignment vertical="center"/>
    </xf>
    <xf numFmtId="176" fontId="0" fillId="0" borderId="0" xfId="0" applyNumberFormat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4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176" fontId="8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4" applyNumberFormat="1" applyFont="1" applyBorder="1" applyAlignment="1">
      <alignment horizontal="center" vertical="center" wrapText="1"/>
    </xf>
    <xf numFmtId="9" fontId="4" fillId="0" borderId="3" xfId="54" applyNumberFormat="1" applyFont="1" applyBorder="1" applyAlignment="1">
      <alignment horizontal="center" vertical="center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2 5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常规 27 2" xfId="29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常规 2 2 2" xfId="38"/>
    <cellStyle name="20% - 强调文字颜色 1" xfId="39" builtinId="30"/>
    <cellStyle name="40% - 强调文字颜色 1" xfId="40" builtinId="31"/>
    <cellStyle name="常规 43" xfId="4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 2" xfId="54"/>
    <cellStyle name="常规 4 3" xfId="55"/>
    <cellStyle name="常规_玉米" xfId="56"/>
    <cellStyle name="Normal" xfId="57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271145</xdr:colOff>
      <xdr:row>0</xdr:row>
      <xdr:rowOff>40640</xdr:rowOff>
    </xdr:from>
    <xdr:to>
      <xdr:col>7</xdr:col>
      <xdr:colOff>101600</xdr:colOff>
      <xdr:row>0</xdr:row>
      <xdr:rowOff>417830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433320" y="40640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tabSelected="1" workbookViewId="0">
      <selection activeCell="E22" sqref="E22"/>
    </sheetView>
  </sheetViews>
  <sheetFormatPr defaultColWidth="9" defaultRowHeight="13.5"/>
  <cols>
    <col min="1" max="1" width="5.125" customWidth="1"/>
    <col min="2" max="6" width="11.625" customWidth="1"/>
    <col min="7" max="7" width="11.625" style="5" customWidth="1"/>
    <col min="8" max="8" width="6.625" customWidth="1"/>
    <col min="9" max="9" width="11.625" style="5" customWidth="1"/>
    <col min="10" max="10" width="6.625" style="5" customWidth="1"/>
    <col min="11" max="11" width="11.625" style="5" customWidth="1"/>
  </cols>
  <sheetData>
    <row r="1" s="1" customFormat="1" ht="35" customHeight="1" spans="1:11">
      <c r="A1" s="6"/>
      <c r="B1" s="6"/>
      <c r="C1" s="6"/>
      <c r="D1" s="6"/>
      <c r="E1" s="6"/>
      <c r="F1" s="6"/>
      <c r="G1" s="7"/>
      <c r="H1" s="8"/>
      <c r="I1" s="7"/>
      <c r="J1" s="27"/>
      <c r="K1" s="7"/>
    </row>
    <row r="2" s="1" customFormat="1" ht="19.5" spans="1:11">
      <c r="A2" s="9" t="s">
        <v>0</v>
      </c>
      <c r="B2" s="10"/>
      <c r="C2" s="10"/>
      <c r="D2" s="10"/>
      <c r="E2" s="10"/>
      <c r="F2" s="10"/>
      <c r="G2" s="11"/>
      <c r="H2" s="12"/>
      <c r="I2" s="11"/>
      <c r="J2" s="28"/>
      <c r="K2" s="11"/>
    </row>
    <row r="3" s="2" customFormat="1" ht="21.75" customHeight="1" spans="1:11">
      <c r="A3" s="13" t="s">
        <v>1</v>
      </c>
      <c r="B3" s="13"/>
      <c r="C3" s="13"/>
      <c r="D3" s="13"/>
      <c r="E3" s="13"/>
      <c r="F3" s="13"/>
      <c r="G3" s="14"/>
      <c r="H3" s="15"/>
      <c r="I3" s="14"/>
      <c r="J3" s="29"/>
      <c r="K3" s="14"/>
    </row>
    <row r="4" s="1" customFormat="1" ht="21.75" customHeight="1" spans="1:11">
      <c r="A4" s="13" t="s">
        <v>2</v>
      </c>
      <c r="B4" s="13"/>
      <c r="C4" s="13"/>
      <c r="D4" s="13"/>
      <c r="E4" s="13"/>
      <c r="F4" s="13"/>
      <c r="G4" s="14"/>
      <c r="H4" s="15"/>
      <c r="I4" s="14"/>
      <c r="J4" s="29"/>
      <c r="K4" s="14"/>
    </row>
    <row r="5" s="2" customFormat="1" ht="21.75" customHeight="1" spans="1:11">
      <c r="A5" s="16" t="s">
        <v>3</v>
      </c>
      <c r="B5" s="16"/>
      <c r="C5" s="16"/>
      <c r="D5" s="16"/>
      <c r="E5" s="16"/>
      <c r="F5" s="16"/>
      <c r="G5" s="17"/>
      <c r="H5" s="18"/>
      <c r="I5" s="17"/>
      <c r="J5" s="30"/>
      <c r="K5" s="17"/>
    </row>
    <row r="6" s="3" customFormat="1" ht="36.75" customHeight="1" spans="1:11">
      <c r="A6" s="19" t="s">
        <v>4</v>
      </c>
      <c r="B6" s="19" t="s">
        <v>5</v>
      </c>
      <c r="C6" s="19" t="s">
        <v>6</v>
      </c>
      <c r="D6" s="19" t="s">
        <v>7</v>
      </c>
      <c r="E6" s="19" t="s">
        <v>8</v>
      </c>
      <c r="F6" s="19" t="s">
        <v>9</v>
      </c>
      <c r="G6" s="20" t="s">
        <v>10</v>
      </c>
      <c r="H6" s="21" t="s">
        <v>11</v>
      </c>
      <c r="I6" s="31" t="s">
        <v>12</v>
      </c>
      <c r="J6" s="32" t="s">
        <v>13</v>
      </c>
      <c r="K6" s="20" t="s">
        <v>14</v>
      </c>
    </row>
    <row r="7" s="4" customFormat="1" ht="12" customHeight="1" spans="1:11">
      <c r="A7" s="22">
        <v>1</v>
      </c>
      <c r="B7" s="23" t="s">
        <v>15</v>
      </c>
      <c r="C7" s="23" t="s">
        <v>16</v>
      </c>
      <c r="D7" s="23">
        <v>20</v>
      </c>
      <c r="E7" s="23">
        <v>20</v>
      </c>
      <c r="F7" s="22">
        <f>E7*1290</f>
        <v>25800</v>
      </c>
      <c r="G7" s="24">
        <f>E7*52.89</f>
        <v>1057.8</v>
      </c>
      <c r="H7" s="25">
        <v>0.8</v>
      </c>
      <c r="I7" s="24">
        <f>G7*H7</f>
        <v>846.24</v>
      </c>
      <c r="J7" s="25">
        <v>0.2</v>
      </c>
      <c r="K7" s="24">
        <f>G7*20%</f>
        <v>211.56</v>
      </c>
    </row>
    <row r="8" s="4" customFormat="1" ht="12" customHeight="1" spans="1:11">
      <c r="A8" s="22">
        <v>2</v>
      </c>
      <c r="B8" s="23" t="s">
        <v>17</v>
      </c>
      <c r="C8" s="23" t="s">
        <v>16</v>
      </c>
      <c r="D8" s="23">
        <v>5</v>
      </c>
      <c r="E8" s="23">
        <v>5</v>
      </c>
      <c r="F8" s="22">
        <f>E8*1290</f>
        <v>6450</v>
      </c>
      <c r="G8" s="24">
        <f>E8*52.89</f>
        <v>264.45</v>
      </c>
      <c r="H8" s="25">
        <v>0.8</v>
      </c>
      <c r="I8" s="24">
        <f>G8*H8</f>
        <v>211.56</v>
      </c>
      <c r="J8" s="25">
        <v>0.2</v>
      </c>
      <c r="K8" s="24">
        <f>G8*20%</f>
        <v>52.89</v>
      </c>
    </row>
    <row r="9" s="4" customFormat="1" ht="12" customHeight="1" spans="1:11">
      <c r="A9" s="22">
        <v>3</v>
      </c>
      <c r="B9" s="26" t="s">
        <v>18</v>
      </c>
      <c r="C9" s="23" t="s">
        <v>16</v>
      </c>
      <c r="D9" s="26">
        <v>80</v>
      </c>
      <c r="E9" s="26">
        <v>80</v>
      </c>
      <c r="F9" s="22">
        <f>E9*1290</f>
        <v>103200</v>
      </c>
      <c r="G9" s="24">
        <f>E9*52.89</f>
        <v>4231.2</v>
      </c>
      <c r="H9" s="25">
        <v>0.8</v>
      </c>
      <c r="I9" s="24">
        <f>G9*H9</f>
        <v>3384.96</v>
      </c>
      <c r="J9" s="25">
        <v>0.2</v>
      </c>
      <c r="K9" s="24">
        <f>G9*20%</f>
        <v>846.24</v>
      </c>
    </row>
    <row r="10" s="4" customFormat="1" ht="12" customHeight="1" spans="1:11">
      <c r="A10" s="22">
        <v>4</v>
      </c>
      <c r="B10" s="26" t="s">
        <v>19</v>
      </c>
      <c r="C10" s="23" t="s">
        <v>16</v>
      </c>
      <c r="D10" s="26">
        <v>2</v>
      </c>
      <c r="E10" s="26">
        <v>2</v>
      </c>
      <c r="F10" s="22">
        <f>E10*1290</f>
        <v>2580</v>
      </c>
      <c r="G10" s="24">
        <f>E10*52.89</f>
        <v>105.78</v>
      </c>
      <c r="H10" s="25">
        <v>0.8</v>
      </c>
      <c r="I10" s="24">
        <f>G10*H10</f>
        <v>84.624</v>
      </c>
      <c r="J10" s="25">
        <v>0.2</v>
      </c>
      <c r="K10" s="24">
        <f>G10*20%</f>
        <v>21.156</v>
      </c>
    </row>
    <row r="11" s="4" customFormat="1" ht="12" customHeight="1" spans="1:11">
      <c r="A11" s="22">
        <v>5</v>
      </c>
      <c r="B11" s="26" t="s">
        <v>20</v>
      </c>
      <c r="C11" s="23" t="s">
        <v>16</v>
      </c>
      <c r="D11" s="26">
        <v>35</v>
      </c>
      <c r="E11" s="26">
        <v>35</v>
      </c>
      <c r="F11" s="22">
        <f>E11*1290</f>
        <v>45150</v>
      </c>
      <c r="G11" s="24">
        <f>E11*52.89</f>
        <v>1851.15</v>
      </c>
      <c r="H11" s="25">
        <v>0.8</v>
      </c>
      <c r="I11" s="24">
        <f>G11*H11</f>
        <v>1480.92</v>
      </c>
      <c r="J11" s="25">
        <v>0.2</v>
      </c>
      <c r="K11" s="24">
        <f>G11*20%</f>
        <v>370.23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水稻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Administrator</cp:lastModifiedBy>
  <dcterms:created xsi:type="dcterms:W3CDTF">2023-05-25T05:31:00Z</dcterms:created>
  <dcterms:modified xsi:type="dcterms:W3CDTF">2025-06-09T02:14:56Z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1412721706A4437DAF76F83EC562E6FC</vt:lpwstr>
  </property>
  <property fmtid="{D5CDD505-2E9C-101B-9397-08002B2CF9AE}" pid="3" name="KSOProductBuildVer">
    <vt:lpwstr>2052-11.8.2.12085</vt:lpwstr>
  </property>
</Properties>
</file>