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米" sheetId="2" r:id="rId1"/>
  </sheets>
  <definedNames>
    <definedName name="_xlnm._FilterDatabase" localSheetId="0" hidden="1">玉米!$A$6:$K$16</definedName>
  </definedNames>
  <calcPr calcId="144525"/>
</workbook>
</file>

<file path=xl/sharedStrings.xml><?xml version="1.0" encoding="utf-8"?>
<sst xmlns="http://schemas.openxmlformats.org/spreadsheetml/2006/main" count="35" uniqueCount="26">
  <si>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</si>
  <si>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>2025 年 6 月 10 日 至 2025 年  6  月 13 日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永陵镇错草村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</si>
  <si>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</si>
  <si>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</si>
  <si>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</si>
  <si>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</si>
  <si>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</si>
  <si>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</si>
  <si>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</si>
  <si>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</si>
  <si>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</si>
  <si>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</si>
  <si>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</si>
  <si>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</si>
  <si>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</si>
  <si>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赵喜均</t>
  </si>
  <si>
    <t>错草村</t>
  </si>
  <si>
    <t>尹丽华</t>
  </si>
  <si>
    <t>邓玉发</t>
  </si>
  <si>
    <t>李志民</t>
  </si>
  <si>
    <t>冯强</t>
  </si>
  <si>
    <t>李树金</t>
  </si>
  <si>
    <t>曹春利</t>
  </si>
  <si>
    <t>冯明友</t>
  </si>
  <si>
    <t>尤明仁</t>
  </si>
  <si>
    <t>赵辉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</si>
</sst>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0048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I28" sqref="I28"/>
    </sheetView>
  </sheetViews>
  <sheetFormatPr defaultColWidth="9" defaultRowHeight="13.5"/>
  <cols>
    <col min="1" max="1" width="4.75" style="4" customWidth="1"/>
    <col min="2" max="2" width="11.625" style="5" customWidth="1"/>
    <col min="3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75</v>
      </c>
      <c r="E7" s="24">
        <v>75</v>
      </c>
      <c r="F7" s="23">
        <f>E7*770</f>
        <v>57750</v>
      </c>
      <c r="G7" s="26">
        <f>E7*46.97</f>
        <v>3522.75</v>
      </c>
      <c r="H7" s="27">
        <v>0.8</v>
      </c>
      <c r="I7" s="26">
        <f t="shared" ref="I7:I70" si="0">G7*H7</f>
        <v>2818.2</v>
      </c>
      <c r="J7" s="27">
        <v>0.2</v>
      </c>
      <c r="K7" s="26">
        <f>G7*20%</f>
        <v>704.55</v>
      </c>
    </row>
    <row r="8" spans="1:11">
      <c r="A8" s="23">
        <v>2</v>
      </c>
      <c r="B8" s="24" t="s">
        <v>17</v>
      </c>
      <c r="C8" s="25" t="s">
        <v>16</v>
      </c>
      <c r="D8" s="24">
        <v>80</v>
      </c>
      <c r="E8" s="24">
        <v>80</v>
      </c>
      <c r="F8" s="23">
        <f t="shared" ref="F8:F39" si="1">E8*770</f>
        <v>61600</v>
      </c>
      <c r="G8" s="26">
        <f t="shared" ref="G8:G39" si="2">E8*46.97</f>
        <v>3757.6</v>
      </c>
      <c r="H8" s="27">
        <v>0.8</v>
      </c>
      <c r="I8" s="26">
        <f t="shared" si="0"/>
        <v>3006.08</v>
      </c>
      <c r="J8" s="27">
        <v>0.2</v>
      </c>
      <c r="K8" s="26">
        <f t="shared" ref="K8:K39" si="3">G8*20%</f>
        <v>751.52</v>
      </c>
    </row>
    <row r="9" spans="1:11">
      <c r="A9" s="23">
        <v>3</v>
      </c>
      <c r="B9" s="24" t="s">
        <v>18</v>
      </c>
      <c r="C9" s="25" t="s">
        <v>16</v>
      </c>
      <c r="D9" s="24">
        <v>95</v>
      </c>
      <c r="E9" s="24">
        <v>95</v>
      </c>
      <c r="F9" s="23">
        <f t="shared" si="1"/>
        <v>73150</v>
      </c>
      <c r="G9" s="26">
        <f t="shared" si="2"/>
        <v>4462.15</v>
      </c>
      <c r="H9" s="27">
        <v>0.8</v>
      </c>
      <c r="I9" s="26">
        <f t="shared" si="0"/>
        <v>3569.72</v>
      </c>
      <c r="J9" s="27">
        <v>0.2</v>
      </c>
      <c r="K9" s="26">
        <f t="shared" si="3"/>
        <v>892.43</v>
      </c>
    </row>
    <row r="10" spans="1:11">
      <c r="A10" s="23">
        <v>4</v>
      </c>
      <c r="B10" s="24" t="s">
        <v>19</v>
      </c>
      <c r="C10" s="25" t="s">
        <v>16</v>
      </c>
      <c r="D10" s="24">
        <v>50</v>
      </c>
      <c r="E10" s="24">
        <v>50</v>
      </c>
      <c r="F10" s="23">
        <f t="shared" si="1"/>
        <v>38500</v>
      </c>
      <c r="G10" s="26">
        <f t="shared" si="2"/>
        <v>2348.5</v>
      </c>
      <c r="H10" s="27">
        <v>0.8</v>
      </c>
      <c r="I10" s="26">
        <f t="shared" si="0"/>
        <v>1878.8</v>
      </c>
      <c r="J10" s="27">
        <v>0.2</v>
      </c>
      <c r="K10" s="26">
        <f t="shared" si="3"/>
        <v>469.7</v>
      </c>
    </row>
    <row r="11" spans="1:11">
      <c r="A11" s="23">
        <v>5</v>
      </c>
      <c r="B11" s="24" t="s">
        <v>20</v>
      </c>
      <c r="C11" s="25" t="s">
        <v>16</v>
      </c>
      <c r="D11" s="24">
        <v>50</v>
      </c>
      <c r="E11" s="24">
        <v>50</v>
      </c>
      <c r="F11" s="23">
        <f t="shared" si="1"/>
        <v>38500</v>
      </c>
      <c r="G11" s="26">
        <f t="shared" si="2"/>
        <v>2348.5</v>
      </c>
      <c r="H11" s="27">
        <v>0.8</v>
      </c>
      <c r="I11" s="26">
        <f t="shared" si="0"/>
        <v>1878.8</v>
      </c>
      <c r="J11" s="27">
        <v>0.2</v>
      </c>
      <c r="K11" s="26">
        <f t="shared" si="3"/>
        <v>469.7</v>
      </c>
    </row>
    <row r="12" spans="1:11">
      <c r="A12" s="23">
        <v>6</v>
      </c>
      <c r="B12" s="24" t="s">
        <v>21</v>
      </c>
      <c r="C12" s="25" t="s">
        <v>16</v>
      </c>
      <c r="D12" s="24">
        <v>50</v>
      </c>
      <c r="E12" s="24">
        <v>50</v>
      </c>
      <c r="F12" s="23">
        <f t="shared" si="1"/>
        <v>38500</v>
      </c>
      <c r="G12" s="26">
        <f t="shared" si="2"/>
        <v>2348.5</v>
      </c>
      <c r="H12" s="27">
        <v>0.8</v>
      </c>
      <c r="I12" s="26">
        <f t="shared" si="0"/>
        <v>1878.8</v>
      </c>
      <c r="J12" s="27">
        <v>0.2</v>
      </c>
      <c r="K12" s="26">
        <f t="shared" si="3"/>
        <v>469.7</v>
      </c>
    </row>
    <row r="13" spans="1:11">
      <c r="A13" s="23">
        <v>7</v>
      </c>
      <c r="B13" s="24" t="s">
        <v>22</v>
      </c>
      <c r="C13" s="25" t="s">
        <v>16</v>
      </c>
      <c r="D13" s="24">
        <v>50</v>
      </c>
      <c r="E13" s="24">
        <v>50</v>
      </c>
      <c r="F13" s="23">
        <f t="shared" si="1"/>
        <v>38500</v>
      </c>
      <c r="G13" s="26">
        <f t="shared" si="2"/>
        <v>2348.5</v>
      </c>
      <c r="H13" s="27">
        <v>0.8</v>
      </c>
      <c r="I13" s="26">
        <f t="shared" si="0"/>
        <v>1878.8</v>
      </c>
      <c r="J13" s="27">
        <v>0.2</v>
      </c>
      <c r="K13" s="26">
        <f t="shared" si="3"/>
        <v>469.7</v>
      </c>
    </row>
    <row r="14" spans="1:11">
      <c r="A14" s="23">
        <v>8</v>
      </c>
      <c r="B14" s="24" t="s">
        <v>23</v>
      </c>
      <c r="C14" s="25" t="s">
        <v>16</v>
      </c>
      <c r="D14" s="24">
        <v>20</v>
      </c>
      <c r="E14" s="24">
        <v>20</v>
      </c>
      <c r="F14" s="23">
        <f t="shared" si="1"/>
        <v>15400</v>
      </c>
      <c r="G14" s="26">
        <f t="shared" si="2"/>
        <v>939.4</v>
      </c>
      <c r="H14" s="27">
        <v>0.8</v>
      </c>
      <c r="I14" s="26">
        <f t="shared" si="0"/>
        <v>751.52</v>
      </c>
      <c r="J14" s="27">
        <v>0.2</v>
      </c>
      <c r="K14" s="26">
        <f t="shared" si="3"/>
        <v>187.88</v>
      </c>
    </row>
    <row r="15" spans="1:11">
      <c r="A15" s="23">
        <v>9</v>
      </c>
      <c r="B15" s="24" t="s">
        <v>24</v>
      </c>
      <c r="C15" s="25" t="s">
        <v>16</v>
      </c>
      <c r="D15" s="24">
        <v>10.6</v>
      </c>
      <c r="E15" s="24">
        <v>10.6</v>
      </c>
      <c r="F15" s="23">
        <f t="shared" si="1"/>
        <v>8162</v>
      </c>
      <c r="G15" s="26">
        <f t="shared" si="2"/>
        <v>497.882</v>
      </c>
      <c r="H15" s="27">
        <v>0.8</v>
      </c>
      <c r="I15" s="26">
        <f t="shared" si="0"/>
        <v>398.3056</v>
      </c>
      <c r="J15" s="27">
        <v>0.2</v>
      </c>
      <c r="K15" s="26">
        <f t="shared" si="3"/>
        <v>99.5764</v>
      </c>
    </row>
    <row r="16" spans="1:11">
      <c r="A16" s="23">
        <v>10</v>
      </c>
      <c r="B16" s="24" t="s">
        <v>25</v>
      </c>
      <c r="C16" s="25" t="s">
        <v>16</v>
      </c>
      <c r="D16" s="24">
        <v>92</v>
      </c>
      <c r="E16" s="24">
        <v>92</v>
      </c>
      <c r="F16" s="23">
        <f t="shared" si="1"/>
        <v>70840</v>
      </c>
      <c r="G16" s="26">
        <f t="shared" si="2"/>
        <v>4321.24</v>
      </c>
      <c r="H16" s="27">
        <v>0.8</v>
      </c>
      <c r="I16" s="26">
        <f t="shared" si="0"/>
        <v>3456.992</v>
      </c>
      <c r="J16" s="27">
        <v>0.2</v>
      </c>
      <c r="K16" s="26">
        <f t="shared" si="3"/>
        <v>864.248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3330AAE8B36A401A9CB5A8E58BB9CC24</vt:lpwstr>
  </property>
  <property fmtid="{D5CDD505-2E9C-101B-9397-08002B2CF9AE}" pid="3" name="KSOProductBuildVer">
    <vt:lpwstr>2052-11.8.2.12085</vt:lpwstr>
  </property>
</Properties>
</file>