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<sst xmlns="http://schemas.openxmlformats.org/spreadsheetml/2006/main" count="19" uniqueCount="18">
  <si>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</si>
  <si>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永陵镇错草村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</si>
  <si>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</si>
  <si>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</si>
  <si>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</si>
  <si>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</si>
  <si>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</si>
  <si>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</si>
  <si>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</si>
  <si>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</si>
  <si>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</si>
  <si>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</si>
  <si>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</si>
  <si>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</si>
  <si>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</si>
  <si>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赵喜均</t>
  </si>
  <si>
    <t>错草村</t>
  </si>
  <si>
    <t>尹丽华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</si>
</sst>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G21" sqref="G21"/>
    </sheetView>
  </sheetViews>
  <sheetFormatPr defaultColWidth="9" defaultRowHeight="13.5" outlineLevelRow="7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6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7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8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8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29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0" t="s">
        <v>12</v>
      </c>
      <c r="J6" s="31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10</v>
      </c>
      <c r="E7" s="23">
        <v>10</v>
      </c>
      <c r="F7" s="22">
        <f>E7*1290</f>
        <v>12900</v>
      </c>
      <c r="G7" s="24">
        <f>E7*52.89</f>
        <v>528.9</v>
      </c>
      <c r="H7" s="25">
        <v>0.8</v>
      </c>
      <c r="I7" s="24">
        <f>G7*H7</f>
        <v>423.12</v>
      </c>
      <c r="J7" s="25">
        <v>0.2</v>
      </c>
      <c r="K7" s="24">
        <f>G7*20%</f>
        <v>105.78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11</v>
      </c>
      <c r="E8" s="23">
        <v>11</v>
      </c>
      <c r="F8" s="22">
        <f>E8*1290</f>
        <v>14190</v>
      </c>
      <c r="G8" s="24">
        <f>E8*52.89</f>
        <v>581.79</v>
      </c>
      <c r="H8" s="25">
        <v>0.8</v>
      </c>
      <c r="I8" s="24">
        <f>G8*H8</f>
        <v>465.432</v>
      </c>
      <c r="J8" s="25">
        <v>0.2</v>
      </c>
      <c r="K8" s="24">
        <f>G8*20%</f>
        <v>116.358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