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玉米" sheetId="2" r:id="rId1"/>
  </sheets>
  <definedNames>
    <definedName name="_xlnm._FilterDatabase" localSheetId="0" hidden="1">玉米!$A$6:$K$23</definedName>
  </definedNames>
  <calcPr calcId="144525"/>
</workbook>
</file>

<file path=xl/sharedStrings.xml><?xml version="1.0" encoding="utf-8"?>
<sst xmlns="http://schemas.openxmlformats.org/spreadsheetml/2006/main" count="49" uniqueCount="33">
  <si>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</si>
  <si>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永陵镇赫图阿拉村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</si>
  <si>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</si>
  <si>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</si>
  <si>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</si>
  <si>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</si>
  <si>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</si>
  <si>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</si>
  <si>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</si>
  <si>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</si>
  <si>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</si>
  <si>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</si>
  <si>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</si>
  <si>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</si>
  <si>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</si>
  <si>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李荣宾</t>
  </si>
  <si>
    <t>赫图阿拉村</t>
  </si>
  <si>
    <t>徐永红</t>
  </si>
  <si>
    <t>于福林</t>
  </si>
  <si>
    <t>于福刚</t>
  </si>
  <si>
    <t>蒋万宝</t>
  </si>
  <si>
    <t>高忠仁</t>
  </si>
  <si>
    <t>李瑞凯</t>
  </si>
  <si>
    <t>张忠成</t>
  </si>
  <si>
    <t>梁世国</t>
  </si>
  <si>
    <t>东雷</t>
  </si>
  <si>
    <t>李长福</t>
  </si>
  <si>
    <t>李岩</t>
  </si>
  <si>
    <t>于福江</t>
  </si>
  <si>
    <t>罗俊艳</t>
  </si>
  <si>
    <t>罗军</t>
  </si>
  <si>
    <t>黄子民</t>
  </si>
  <si>
    <t>韩福金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</si>
</sst>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30" fillId="0" borderId="0"/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F14" sqref="F14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35</v>
      </c>
      <c r="E7" s="24">
        <v>35</v>
      </c>
      <c r="F7" s="23">
        <f>E7*770</f>
        <v>26950</v>
      </c>
      <c r="G7" s="26">
        <f>E7*46.97</f>
        <v>1643.95</v>
      </c>
      <c r="H7" s="27">
        <v>0.8</v>
      </c>
      <c r="I7" s="26">
        <f t="shared" ref="I7:I70" si="0">G7*H7</f>
        <v>1315.16</v>
      </c>
      <c r="J7" s="27">
        <v>0.2</v>
      </c>
      <c r="K7" s="26">
        <f>G7*20%</f>
        <v>328.79</v>
      </c>
    </row>
    <row r="8" spans="1:11">
      <c r="A8" s="23">
        <v>2</v>
      </c>
      <c r="B8" s="24" t="s">
        <v>17</v>
      </c>
      <c r="C8" s="25" t="s">
        <v>16</v>
      </c>
      <c r="D8" s="24">
        <v>48</v>
      </c>
      <c r="E8" s="24">
        <v>48</v>
      </c>
      <c r="F8" s="23">
        <f t="shared" ref="F8:F39" si="1">E8*770</f>
        <v>36960</v>
      </c>
      <c r="G8" s="26">
        <f t="shared" ref="G8:G39" si="2">E8*46.97</f>
        <v>2254.56</v>
      </c>
      <c r="H8" s="27">
        <v>0.8</v>
      </c>
      <c r="I8" s="26">
        <f t="shared" si="0"/>
        <v>1803.648</v>
      </c>
      <c r="J8" s="27">
        <v>0.2</v>
      </c>
      <c r="K8" s="26">
        <f t="shared" ref="K8:K39" si="3">G8*20%</f>
        <v>450.912</v>
      </c>
    </row>
    <row r="9" spans="1:11">
      <c r="A9" s="23">
        <v>3</v>
      </c>
      <c r="B9" s="24" t="s">
        <v>18</v>
      </c>
      <c r="C9" s="25" t="s">
        <v>16</v>
      </c>
      <c r="D9" s="24">
        <v>15</v>
      </c>
      <c r="E9" s="24">
        <v>15</v>
      </c>
      <c r="F9" s="23">
        <f t="shared" si="1"/>
        <v>11550</v>
      </c>
      <c r="G9" s="26">
        <f t="shared" si="2"/>
        <v>704.55</v>
      </c>
      <c r="H9" s="27">
        <v>0.8</v>
      </c>
      <c r="I9" s="26">
        <f t="shared" si="0"/>
        <v>563.64</v>
      </c>
      <c r="J9" s="27">
        <v>0.2</v>
      </c>
      <c r="K9" s="26">
        <f t="shared" si="3"/>
        <v>140.91</v>
      </c>
    </row>
    <row r="10" spans="1:11">
      <c r="A10" s="23">
        <v>4</v>
      </c>
      <c r="B10" s="24" t="s">
        <v>19</v>
      </c>
      <c r="C10" s="25" t="s">
        <v>16</v>
      </c>
      <c r="D10" s="24">
        <v>5</v>
      </c>
      <c r="E10" s="24">
        <v>5</v>
      </c>
      <c r="F10" s="23">
        <f t="shared" si="1"/>
        <v>3850</v>
      </c>
      <c r="G10" s="26">
        <f t="shared" si="2"/>
        <v>234.85</v>
      </c>
      <c r="H10" s="27">
        <v>0.8</v>
      </c>
      <c r="I10" s="26">
        <f t="shared" si="0"/>
        <v>187.88</v>
      </c>
      <c r="J10" s="27">
        <v>0.2</v>
      </c>
      <c r="K10" s="26">
        <f t="shared" si="3"/>
        <v>46.97</v>
      </c>
    </row>
    <row r="11" spans="1:11">
      <c r="A11" s="23">
        <v>5</v>
      </c>
      <c r="B11" s="24" t="s">
        <v>20</v>
      </c>
      <c r="C11" s="25" t="s">
        <v>16</v>
      </c>
      <c r="D11" s="24">
        <v>5</v>
      </c>
      <c r="E11" s="24">
        <v>5</v>
      </c>
      <c r="F11" s="23">
        <f t="shared" si="1"/>
        <v>3850</v>
      </c>
      <c r="G11" s="26">
        <f t="shared" si="2"/>
        <v>234.85</v>
      </c>
      <c r="H11" s="27">
        <v>0.8</v>
      </c>
      <c r="I11" s="26">
        <f t="shared" si="0"/>
        <v>187.88</v>
      </c>
      <c r="J11" s="27">
        <v>0.2</v>
      </c>
      <c r="K11" s="26">
        <f t="shared" si="3"/>
        <v>46.97</v>
      </c>
    </row>
    <row r="12" spans="1:11">
      <c r="A12" s="23">
        <v>6</v>
      </c>
      <c r="B12" s="24" t="s">
        <v>21</v>
      </c>
      <c r="C12" s="25" t="s">
        <v>16</v>
      </c>
      <c r="D12" s="24">
        <v>8</v>
      </c>
      <c r="E12" s="24">
        <v>8</v>
      </c>
      <c r="F12" s="23">
        <f t="shared" si="1"/>
        <v>6160</v>
      </c>
      <c r="G12" s="26">
        <f t="shared" si="2"/>
        <v>375.76</v>
      </c>
      <c r="H12" s="27">
        <v>0.8</v>
      </c>
      <c r="I12" s="26">
        <f t="shared" si="0"/>
        <v>300.608</v>
      </c>
      <c r="J12" s="27">
        <v>0.2</v>
      </c>
      <c r="K12" s="26">
        <f t="shared" si="3"/>
        <v>75.152</v>
      </c>
    </row>
    <row r="13" spans="1:11">
      <c r="A13" s="23">
        <v>7</v>
      </c>
      <c r="B13" s="24" t="s">
        <v>22</v>
      </c>
      <c r="C13" s="25" t="s">
        <v>16</v>
      </c>
      <c r="D13" s="24">
        <v>30</v>
      </c>
      <c r="E13" s="24">
        <v>30</v>
      </c>
      <c r="F13" s="23">
        <f t="shared" si="1"/>
        <v>23100</v>
      </c>
      <c r="G13" s="26">
        <f t="shared" si="2"/>
        <v>1409.1</v>
      </c>
      <c r="H13" s="27">
        <v>0.8</v>
      </c>
      <c r="I13" s="26">
        <f t="shared" si="0"/>
        <v>1127.28</v>
      </c>
      <c r="J13" s="27">
        <v>0.2</v>
      </c>
      <c r="K13" s="26">
        <f t="shared" si="3"/>
        <v>281.82</v>
      </c>
    </row>
    <row r="14" spans="1:11">
      <c r="A14" s="23">
        <v>8</v>
      </c>
      <c r="B14" s="24" t="s">
        <v>23</v>
      </c>
      <c r="C14" s="25" t="s">
        <v>16</v>
      </c>
      <c r="D14" s="24">
        <v>16</v>
      </c>
      <c r="E14" s="24">
        <v>16</v>
      </c>
      <c r="F14" s="23">
        <f t="shared" si="1"/>
        <v>12320</v>
      </c>
      <c r="G14" s="26">
        <f t="shared" si="2"/>
        <v>751.52</v>
      </c>
      <c r="H14" s="27">
        <v>0.8</v>
      </c>
      <c r="I14" s="26">
        <f t="shared" si="0"/>
        <v>601.216</v>
      </c>
      <c r="J14" s="27">
        <v>0.2</v>
      </c>
      <c r="K14" s="26">
        <f t="shared" si="3"/>
        <v>150.304</v>
      </c>
    </row>
    <row r="15" spans="1:11">
      <c r="A15" s="23">
        <v>9</v>
      </c>
      <c r="B15" s="24" t="s">
        <v>24</v>
      </c>
      <c r="C15" s="25" t="s">
        <v>16</v>
      </c>
      <c r="D15" s="24">
        <v>15</v>
      </c>
      <c r="E15" s="24">
        <v>15</v>
      </c>
      <c r="F15" s="23">
        <f t="shared" si="1"/>
        <v>11550</v>
      </c>
      <c r="G15" s="26">
        <f t="shared" si="2"/>
        <v>704.55</v>
      </c>
      <c r="H15" s="27">
        <v>0.8</v>
      </c>
      <c r="I15" s="26">
        <f t="shared" si="0"/>
        <v>563.64</v>
      </c>
      <c r="J15" s="27">
        <v>0.2</v>
      </c>
      <c r="K15" s="26">
        <f t="shared" si="3"/>
        <v>140.91</v>
      </c>
    </row>
    <row r="16" spans="1:11">
      <c r="A16" s="23">
        <v>10</v>
      </c>
      <c r="B16" s="24" t="s">
        <v>25</v>
      </c>
      <c r="C16" s="25" t="s">
        <v>16</v>
      </c>
      <c r="D16" s="24">
        <v>20</v>
      </c>
      <c r="E16" s="24">
        <v>20</v>
      </c>
      <c r="F16" s="23">
        <f t="shared" si="1"/>
        <v>15400</v>
      </c>
      <c r="G16" s="26">
        <f t="shared" si="2"/>
        <v>939.4</v>
      </c>
      <c r="H16" s="27">
        <v>0.8</v>
      </c>
      <c r="I16" s="26">
        <f t="shared" si="0"/>
        <v>751.52</v>
      </c>
      <c r="J16" s="27">
        <v>0.2</v>
      </c>
      <c r="K16" s="26">
        <f t="shared" si="3"/>
        <v>187.88</v>
      </c>
    </row>
    <row r="17" spans="1:11">
      <c r="A17" s="23">
        <v>11</v>
      </c>
      <c r="B17" s="24" t="s">
        <v>26</v>
      </c>
      <c r="C17" s="25" t="s">
        <v>16</v>
      </c>
      <c r="D17" s="24">
        <v>30</v>
      </c>
      <c r="E17" s="24">
        <v>30</v>
      </c>
      <c r="F17" s="23">
        <f t="shared" si="1"/>
        <v>23100</v>
      </c>
      <c r="G17" s="26">
        <f t="shared" si="2"/>
        <v>1409.1</v>
      </c>
      <c r="H17" s="27">
        <v>0.8</v>
      </c>
      <c r="I17" s="26">
        <f t="shared" si="0"/>
        <v>1127.28</v>
      </c>
      <c r="J17" s="27">
        <v>0.2</v>
      </c>
      <c r="K17" s="26">
        <f t="shared" si="3"/>
        <v>281.82</v>
      </c>
    </row>
    <row r="18" spans="1:11">
      <c r="A18" s="23">
        <v>12</v>
      </c>
      <c r="B18" s="24" t="s">
        <v>27</v>
      </c>
      <c r="C18" s="25" t="s">
        <v>16</v>
      </c>
      <c r="D18" s="24">
        <v>50</v>
      </c>
      <c r="E18" s="24">
        <v>50</v>
      </c>
      <c r="F18" s="23">
        <f t="shared" si="1"/>
        <v>38500</v>
      </c>
      <c r="G18" s="26">
        <f t="shared" si="2"/>
        <v>2348.5</v>
      </c>
      <c r="H18" s="27">
        <v>0.8</v>
      </c>
      <c r="I18" s="26">
        <f t="shared" si="0"/>
        <v>1878.8</v>
      </c>
      <c r="J18" s="27">
        <v>0.2</v>
      </c>
      <c r="K18" s="26">
        <f t="shared" si="3"/>
        <v>469.7</v>
      </c>
    </row>
    <row r="19" spans="1:11">
      <c r="A19" s="23">
        <v>13</v>
      </c>
      <c r="B19" s="24" t="s">
        <v>28</v>
      </c>
      <c r="C19" s="25" t="s">
        <v>16</v>
      </c>
      <c r="D19" s="24">
        <v>6.5</v>
      </c>
      <c r="E19" s="24">
        <v>6.5</v>
      </c>
      <c r="F19" s="23">
        <f t="shared" si="1"/>
        <v>5005</v>
      </c>
      <c r="G19" s="26">
        <f t="shared" si="2"/>
        <v>305.305</v>
      </c>
      <c r="H19" s="27">
        <v>0.8</v>
      </c>
      <c r="I19" s="26">
        <f t="shared" si="0"/>
        <v>244.244</v>
      </c>
      <c r="J19" s="27">
        <v>0.2</v>
      </c>
      <c r="K19" s="26">
        <f t="shared" si="3"/>
        <v>61.061</v>
      </c>
    </row>
    <row r="20" spans="1:11">
      <c r="A20" s="23">
        <v>14</v>
      </c>
      <c r="B20" s="24" t="s">
        <v>29</v>
      </c>
      <c r="C20" s="25" t="s">
        <v>16</v>
      </c>
      <c r="D20" s="24">
        <v>10</v>
      </c>
      <c r="E20" s="24">
        <v>10</v>
      </c>
      <c r="F20" s="23">
        <f t="shared" si="1"/>
        <v>7700</v>
      </c>
      <c r="G20" s="26">
        <f t="shared" si="2"/>
        <v>469.7</v>
      </c>
      <c r="H20" s="27">
        <v>0.8</v>
      </c>
      <c r="I20" s="26">
        <f t="shared" si="0"/>
        <v>375.76</v>
      </c>
      <c r="J20" s="27">
        <v>0.2</v>
      </c>
      <c r="K20" s="26">
        <f t="shared" si="3"/>
        <v>93.94</v>
      </c>
    </row>
    <row r="21" spans="1:11">
      <c r="A21" s="23">
        <v>15</v>
      </c>
      <c r="B21" s="24" t="s">
        <v>30</v>
      </c>
      <c r="C21" s="25" t="s">
        <v>16</v>
      </c>
      <c r="D21" s="24">
        <v>30</v>
      </c>
      <c r="E21" s="24">
        <v>30</v>
      </c>
      <c r="F21" s="23">
        <f t="shared" si="1"/>
        <v>23100</v>
      </c>
      <c r="G21" s="26">
        <f t="shared" si="2"/>
        <v>1409.1</v>
      </c>
      <c r="H21" s="27">
        <v>0.8</v>
      </c>
      <c r="I21" s="26">
        <f t="shared" si="0"/>
        <v>1127.28</v>
      </c>
      <c r="J21" s="27">
        <v>0.2</v>
      </c>
      <c r="K21" s="26">
        <f t="shared" si="3"/>
        <v>281.82</v>
      </c>
    </row>
    <row r="22" spans="1:11">
      <c r="A22" s="23">
        <v>16</v>
      </c>
      <c r="B22" s="24" t="s">
        <v>31</v>
      </c>
      <c r="C22" s="25" t="s">
        <v>16</v>
      </c>
      <c r="D22" s="24">
        <v>30</v>
      </c>
      <c r="E22" s="24">
        <v>30</v>
      </c>
      <c r="F22" s="23">
        <f t="shared" si="1"/>
        <v>23100</v>
      </c>
      <c r="G22" s="26">
        <f t="shared" si="2"/>
        <v>1409.1</v>
      </c>
      <c r="H22" s="27">
        <v>0.8</v>
      </c>
      <c r="I22" s="26">
        <f t="shared" si="0"/>
        <v>1127.28</v>
      </c>
      <c r="J22" s="27">
        <v>0.2</v>
      </c>
      <c r="K22" s="26">
        <f t="shared" si="3"/>
        <v>281.82</v>
      </c>
    </row>
    <row r="23" spans="1:11">
      <c r="A23" s="23">
        <v>17</v>
      </c>
      <c r="B23" s="24" t="s">
        <v>32</v>
      </c>
      <c r="C23" s="25" t="s">
        <v>16</v>
      </c>
      <c r="D23" s="24">
        <v>40</v>
      </c>
      <c r="E23" s="24">
        <v>40</v>
      </c>
      <c r="F23" s="23">
        <f t="shared" si="1"/>
        <v>30800</v>
      </c>
      <c r="G23" s="26">
        <f t="shared" si="2"/>
        <v>1878.8</v>
      </c>
      <c r="H23" s="27">
        <v>0.8</v>
      </c>
      <c r="I23" s="26">
        <f t="shared" si="0"/>
        <v>1503.04</v>
      </c>
      <c r="J23" s="27">
        <v>0.2</v>
      </c>
      <c r="K23" s="26">
        <f t="shared" si="3"/>
        <v>375.76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