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玉米!$A$6:$K$21</definedName>
  </definedNames>
  <calcPr calcId="144525"/>
</workbook>
</file>

<file path=xl/sharedStrings.xml><?xml version="1.0" encoding="utf-8"?>
<sst xmlns="http://schemas.openxmlformats.org/spreadsheetml/2006/main" count="45" uniqueCount="31">
  <si>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</si>
  <si>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永陵镇西堡村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</si>
  <si>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</si>
  <si>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</si>
  <si>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</si>
  <si>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</si>
  <si>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</si>
  <si>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</si>
  <si>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</si>
  <si>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</si>
  <si>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</si>
  <si>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</si>
  <si>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</si>
  <si>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</si>
  <si>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</si>
  <si>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杜文波</t>
  </si>
  <si>
    <t>西堡村</t>
  </si>
  <si>
    <t>王亚军</t>
  </si>
  <si>
    <t>佟亚范</t>
  </si>
  <si>
    <t>王大军</t>
  </si>
  <si>
    <t>张学明</t>
  </si>
  <si>
    <t>曾庆生</t>
  </si>
  <si>
    <t>尹玉杰</t>
  </si>
  <si>
    <t>董万民</t>
  </si>
  <si>
    <t>张炳亮</t>
  </si>
  <si>
    <t>冯宝权</t>
  </si>
  <si>
    <t>王丽芝</t>
  </si>
  <si>
    <t>刘长富</t>
  </si>
  <si>
    <t>尚淑娟</t>
  </si>
  <si>
    <t>杨金海</t>
  </si>
  <si>
    <t>孙艳民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</si>
</sst>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10.6</v>
      </c>
      <c r="E7" s="24">
        <v>10.6</v>
      </c>
      <c r="F7" s="23">
        <f>E7*770</f>
        <v>8162</v>
      </c>
      <c r="G7" s="26">
        <f>E7*46.97</f>
        <v>497.882</v>
      </c>
      <c r="H7" s="27">
        <v>0.8</v>
      </c>
      <c r="I7" s="26">
        <f t="shared" ref="I7:I70" si="0">G7*H7</f>
        <v>398.3056</v>
      </c>
      <c r="J7" s="27">
        <v>0.2</v>
      </c>
      <c r="K7" s="26">
        <f>G7*20%</f>
        <v>99.5764</v>
      </c>
    </row>
    <row r="8" spans="1:11">
      <c r="A8" s="23">
        <v>2</v>
      </c>
      <c r="B8" s="24" t="s">
        <v>17</v>
      </c>
      <c r="C8" s="25" t="s">
        <v>16</v>
      </c>
      <c r="D8" s="24">
        <v>90</v>
      </c>
      <c r="E8" s="24">
        <v>90</v>
      </c>
      <c r="F8" s="23">
        <f t="shared" ref="F8:F39" si="1">E8*770</f>
        <v>69300</v>
      </c>
      <c r="G8" s="26">
        <f t="shared" ref="G8:G39" si="2">E8*46.97</f>
        <v>4227.3</v>
      </c>
      <c r="H8" s="27">
        <v>0.8</v>
      </c>
      <c r="I8" s="26">
        <f t="shared" si="0"/>
        <v>3381.84</v>
      </c>
      <c r="J8" s="27">
        <v>0.2</v>
      </c>
      <c r="K8" s="26">
        <f t="shared" ref="K8:K39" si="3">G8*20%</f>
        <v>845.46</v>
      </c>
    </row>
    <row r="9" spans="1:11">
      <c r="A9" s="23">
        <v>3</v>
      </c>
      <c r="B9" s="24" t="s">
        <v>18</v>
      </c>
      <c r="C9" s="25" t="s">
        <v>16</v>
      </c>
      <c r="D9" s="24">
        <v>100</v>
      </c>
      <c r="E9" s="24">
        <v>100</v>
      </c>
      <c r="F9" s="23">
        <f t="shared" si="1"/>
        <v>77000</v>
      </c>
      <c r="G9" s="26">
        <f t="shared" si="2"/>
        <v>4697</v>
      </c>
      <c r="H9" s="27">
        <v>0.8</v>
      </c>
      <c r="I9" s="26">
        <f t="shared" si="0"/>
        <v>3757.6</v>
      </c>
      <c r="J9" s="27">
        <v>0.2</v>
      </c>
      <c r="K9" s="26">
        <f t="shared" si="3"/>
        <v>939.4</v>
      </c>
    </row>
    <row r="10" spans="1:11">
      <c r="A10" s="23">
        <v>4</v>
      </c>
      <c r="B10" s="24" t="s">
        <v>19</v>
      </c>
      <c r="C10" s="25" t="s">
        <v>16</v>
      </c>
      <c r="D10" s="24">
        <v>25</v>
      </c>
      <c r="E10" s="24">
        <v>25</v>
      </c>
      <c r="F10" s="23">
        <f t="shared" si="1"/>
        <v>19250</v>
      </c>
      <c r="G10" s="26">
        <f t="shared" si="2"/>
        <v>1174.25</v>
      </c>
      <c r="H10" s="27">
        <v>0.8</v>
      </c>
      <c r="I10" s="26">
        <f t="shared" si="0"/>
        <v>939.4</v>
      </c>
      <c r="J10" s="27">
        <v>0.2</v>
      </c>
      <c r="K10" s="26">
        <f t="shared" si="3"/>
        <v>234.85</v>
      </c>
    </row>
    <row r="11" spans="1:11">
      <c r="A11" s="23">
        <v>5</v>
      </c>
      <c r="B11" s="24" t="s">
        <v>20</v>
      </c>
      <c r="C11" s="25" t="s">
        <v>16</v>
      </c>
      <c r="D11" s="24">
        <v>80</v>
      </c>
      <c r="E11" s="24">
        <v>80</v>
      </c>
      <c r="F11" s="23">
        <f t="shared" si="1"/>
        <v>61600</v>
      </c>
      <c r="G11" s="26">
        <f t="shared" si="2"/>
        <v>3757.6</v>
      </c>
      <c r="H11" s="27">
        <v>0.8</v>
      </c>
      <c r="I11" s="26">
        <f t="shared" si="0"/>
        <v>3006.08</v>
      </c>
      <c r="J11" s="27">
        <v>0.2</v>
      </c>
      <c r="K11" s="26">
        <f t="shared" si="3"/>
        <v>751.52</v>
      </c>
    </row>
    <row r="12" spans="1:11">
      <c r="A12" s="23">
        <v>6</v>
      </c>
      <c r="B12" s="24" t="s">
        <v>21</v>
      </c>
      <c r="C12" s="25" t="s">
        <v>16</v>
      </c>
      <c r="D12" s="24">
        <v>42.5</v>
      </c>
      <c r="E12" s="24">
        <v>42.5</v>
      </c>
      <c r="F12" s="23">
        <f t="shared" si="1"/>
        <v>32725</v>
      </c>
      <c r="G12" s="26">
        <f t="shared" si="2"/>
        <v>1996.225</v>
      </c>
      <c r="H12" s="27">
        <v>0.8</v>
      </c>
      <c r="I12" s="26">
        <f t="shared" si="0"/>
        <v>1596.98</v>
      </c>
      <c r="J12" s="27">
        <v>0.2</v>
      </c>
      <c r="K12" s="26">
        <f t="shared" si="3"/>
        <v>399.245</v>
      </c>
    </row>
    <row r="13" spans="1:11">
      <c r="A13" s="23">
        <v>7</v>
      </c>
      <c r="B13" s="24" t="s">
        <v>22</v>
      </c>
      <c r="C13" s="25" t="s">
        <v>16</v>
      </c>
      <c r="D13" s="24">
        <v>87</v>
      </c>
      <c r="E13" s="24">
        <v>87</v>
      </c>
      <c r="F13" s="23">
        <f t="shared" si="1"/>
        <v>66990</v>
      </c>
      <c r="G13" s="26">
        <f t="shared" si="2"/>
        <v>4086.39</v>
      </c>
      <c r="H13" s="27">
        <v>0.8</v>
      </c>
      <c r="I13" s="26">
        <f t="shared" si="0"/>
        <v>3269.112</v>
      </c>
      <c r="J13" s="27">
        <v>0.2</v>
      </c>
      <c r="K13" s="26">
        <f t="shared" si="3"/>
        <v>817.278</v>
      </c>
    </row>
    <row r="14" spans="1:11">
      <c r="A14" s="23">
        <v>8</v>
      </c>
      <c r="B14" s="24" t="s">
        <v>23</v>
      </c>
      <c r="C14" s="25" t="s">
        <v>16</v>
      </c>
      <c r="D14" s="24">
        <v>60</v>
      </c>
      <c r="E14" s="24">
        <v>60</v>
      </c>
      <c r="F14" s="23">
        <f t="shared" si="1"/>
        <v>46200</v>
      </c>
      <c r="G14" s="26">
        <f t="shared" si="2"/>
        <v>2818.2</v>
      </c>
      <c r="H14" s="27">
        <v>0.8</v>
      </c>
      <c r="I14" s="26">
        <f t="shared" si="0"/>
        <v>2254.56</v>
      </c>
      <c r="J14" s="27">
        <v>0.2</v>
      </c>
      <c r="K14" s="26">
        <f t="shared" si="3"/>
        <v>563.64</v>
      </c>
    </row>
    <row r="15" spans="1:11">
      <c r="A15" s="23">
        <v>9</v>
      </c>
      <c r="B15" s="24" t="s">
        <v>24</v>
      </c>
      <c r="C15" s="25" t="s">
        <v>16</v>
      </c>
      <c r="D15" s="24">
        <v>10.64</v>
      </c>
      <c r="E15" s="24">
        <v>10.64</v>
      </c>
      <c r="F15" s="23">
        <f t="shared" si="1"/>
        <v>8192.8</v>
      </c>
      <c r="G15" s="26">
        <f t="shared" si="2"/>
        <v>499.7608</v>
      </c>
      <c r="H15" s="27">
        <v>0.8</v>
      </c>
      <c r="I15" s="26">
        <f t="shared" si="0"/>
        <v>399.80864</v>
      </c>
      <c r="J15" s="27">
        <v>0.2</v>
      </c>
      <c r="K15" s="26">
        <f t="shared" si="3"/>
        <v>99.95216</v>
      </c>
    </row>
    <row r="16" spans="1:11">
      <c r="A16" s="23">
        <v>10</v>
      </c>
      <c r="B16" s="24" t="s">
        <v>25</v>
      </c>
      <c r="C16" s="25" t="s">
        <v>16</v>
      </c>
      <c r="D16" s="24">
        <v>10</v>
      </c>
      <c r="E16" s="24">
        <v>10</v>
      </c>
      <c r="F16" s="23">
        <f t="shared" si="1"/>
        <v>7700</v>
      </c>
      <c r="G16" s="26">
        <f t="shared" si="2"/>
        <v>469.7</v>
      </c>
      <c r="H16" s="27">
        <v>0.8</v>
      </c>
      <c r="I16" s="26">
        <f t="shared" si="0"/>
        <v>375.76</v>
      </c>
      <c r="J16" s="27">
        <v>0.2</v>
      </c>
      <c r="K16" s="26">
        <f t="shared" si="3"/>
        <v>93.94</v>
      </c>
    </row>
    <row r="17" spans="1:11">
      <c r="A17" s="23">
        <v>11</v>
      </c>
      <c r="B17" s="24" t="s">
        <v>26</v>
      </c>
      <c r="C17" s="25" t="s">
        <v>16</v>
      </c>
      <c r="D17" s="24">
        <v>10</v>
      </c>
      <c r="E17" s="24">
        <v>10</v>
      </c>
      <c r="F17" s="23">
        <f t="shared" si="1"/>
        <v>7700</v>
      </c>
      <c r="G17" s="26">
        <f t="shared" si="2"/>
        <v>469.7</v>
      </c>
      <c r="H17" s="27">
        <v>0.8</v>
      </c>
      <c r="I17" s="26">
        <f t="shared" si="0"/>
        <v>375.76</v>
      </c>
      <c r="J17" s="27">
        <v>0.2</v>
      </c>
      <c r="K17" s="26">
        <f t="shared" si="3"/>
        <v>93.94</v>
      </c>
    </row>
    <row r="18" spans="1:11">
      <c r="A18" s="23">
        <v>12</v>
      </c>
      <c r="B18" s="24" t="s">
        <v>27</v>
      </c>
      <c r="C18" s="25" t="s">
        <v>16</v>
      </c>
      <c r="D18" s="24">
        <v>70</v>
      </c>
      <c r="E18" s="24">
        <v>70</v>
      </c>
      <c r="F18" s="23">
        <f t="shared" si="1"/>
        <v>53900</v>
      </c>
      <c r="G18" s="26">
        <f t="shared" si="2"/>
        <v>3287.9</v>
      </c>
      <c r="H18" s="27">
        <v>0.8</v>
      </c>
      <c r="I18" s="26">
        <f t="shared" si="0"/>
        <v>2630.32</v>
      </c>
      <c r="J18" s="27">
        <v>0.2</v>
      </c>
      <c r="K18" s="26">
        <f t="shared" si="3"/>
        <v>657.58</v>
      </c>
    </row>
    <row r="19" spans="1:11">
      <c r="A19" s="23">
        <v>13</v>
      </c>
      <c r="B19" s="24" t="s">
        <v>28</v>
      </c>
      <c r="C19" s="25" t="s">
        <v>16</v>
      </c>
      <c r="D19" s="24">
        <v>60</v>
      </c>
      <c r="E19" s="24">
        <v>60</v>
      </c>
      <c r="F19" s="23">
        <f t="shared" si="1"/>
        <v>46200</v>
      </c>
      <c r="G19" s="26">
        <f t="shared" si="2"/>
        <v>2818.2</v>
      </c>
      <c r="H19" s="27">
        <v>0.8</v>
      </c>
      <c r="I19" s="26">
        <f t="shared" si="0"/>
        <v>2254.56</v>
      </c>
      <c r="J19" s="27">
        <v>0.2</v>
      </c>
      <c r="K19" s="26">
        <f t="shared" si="3"/>
        <v>563.64</v>
      </c>
    </row>
    <row r="20" spans="1:11">
      <c r="A20" s="23">
        <v>14</v>
      </c>
      <c r="B20" s="24" t="s">
        <v>29</v>
      </c>
      <c r="C20" s="25" t="s">
        <v>16</v>
      </c>
      <c r="D20" s="24">
        <v>80</v>
      </c>
      <c r="E20" s="24">
        <v>80</v>
      </c>
      <c r="F20" s="23">
        <f t="shared" si="1"/>
        <v>61600</v>
      </c>
      <c r="G20" s="26">
        <f t="shared" si="2"/>
        <v>3757.6</v>
      </c>
      <c r="H20" s="27">
        <v>0.8</v>
      </c>
      <c r="I20" s="26">
        <f t="shared" si="0"/>
        <v>3006.08</v>
      </c>
      <c r="J20" s="27">
        <v>0.2</v>
      </c>
      <c r="K20" s="26">
        <f t="shared" si="3"/>
        <v>751.52</v>
      </c>
    </row>
    <row r="21" spans="1:11">
      <c r="A21" s="23">
        <v>15</v>
      </c>
      <c r="B21" s="24" t="s">
        <v>30</v>
      </c>
      <c r="C21" s="25" t="s">
        <v>16</v>
      </c>
      <c r="D21" s="24">
        <v>10</v>
      </c>
      <c r="E21" s="24">
        <v>10</v>
      </c>
      <c r="F21" s="23">
        <f t="shared" si="1"/>
        <v>7700</v>
      </c>
      <c r="G21" s="26">
        <f t="shared" si="2"/>
        <v>469.7</v>
      </c>
      <c r="H21" s="27">
        <v>0.8</v>
      </c>
      <c r="I21" s="26">
        <f t="shared" si="0"/>
        <v>375.76</v>
      </c>
      <c r="J21" s="27">
        <v>0.2</v>
      </c>
      <c r="K21" s="26">
        <f t="shared" si="3"/>
        <v>93.94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