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玉米!$A$6:$K$10</definedName>
  </definedNames>
  <calcPr calcId="144525"/>
</workbook>
</file>

<file path=xl/sharedStrings.xml><?xml version="1.0" encoding="utf-8"?>
<sst xmlns="http://schemas.openxmlformats.org/spreadsheetml/2006/main" count="23" uniqueCount="20">
  <si>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</si>
  <si>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永陵镇蔬菜村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</si>
  <si>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</si>
  <si>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</si>
  <si>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</si>
  <si>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</si>
  <si>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</si>
  <si>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</si>
  <si>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</si>
  <si>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</si>
  <si>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</si>
  <si>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</si>
  <si>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</si>
  <si>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</si>
  <si>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</si>
  <si>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赵长启</t>
  </si>
  <si>
    <t>蔬菜村</t>
  </si>
  <si>
    <t>赵雪峰</t>
  </si>
  <si>
    <t>刘桂芹</t>
  </si>
  <si>
    <t>赵雪冬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</si>
</sst>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96</v>
      </c>
      <c r="E7" s="24">
        <v>96</v>
      </c>
      <c r="F7" s="23">
        <f>E7*770</f>
        <v>73920</v>
      </c>
      <c r="G7" s="26">
        <f>E7*46.97</f>
        <v>4509.12</v>
      </c>
      <c r="H7" s="27">
        <v>0.8</v>
      </c>
      <c r="I7" s="26">
        <f>G7*H7</f>
        <v>3607.296</v>
      </c>
      <c r="J7" s="27">
        <v>0.2</v>
      </c>
      <c r="K7" s="26">
        <f>G7*20%</f>
        <v>901.824</v>
      </c>
    </row>
    <row r="8" spans="1:11">
      <c r="A8" s="23">
        <v>2</v>
      </c>
      <c r="B8" s="24" t="s">
        <v>17</v>
      </c>
      <c r="C8" s="25" t="s">
        <v>16</v>
      </c>
      <c r="D8" s="24">
        <v>98</v>
      </c>
      <c r="E8" s="24">
        <v>98</v>
      </c>
      <c r="F8" s="23">
        <f>E8*770</f>
        <v>75460</v>
      </c>
      <c r="G8" s="26">
        <f>E8*46.97</f>
        <v>4603.06</v>
      </c>
      <c r="H8" s="27">
        <v>0.8</v>
      </c>
      <c r="I8" s="26">
        <f>G8*H8</f>
        <v>3682.448</v>
      </c>
      <c r="J8" s="27">
        <v>0.2</v>
      </c>
      <c r="K8" s="26">
        <f>G8*20%</f>
        <v>920.612</v>
      </c>
    </row>
    <row r="9" spans="1:11">
      <c r="A9" s="23">
        <v>3</v>
      </c>
      <c r="B9" s="24" t="s">
        <v>18</v>
      </c>
      <c r="C9" s="25" t="s">
        <v>16</v>
      </c>
      <c r="D9" s="24">
        <v>95</v>
      </c>
      <c r="E9" s="24">
        <v>95</v>
      </c>
      <c r="F9" s="23">
        <f>E9*770</f>
        <v>73150</v>
      </c>
      <c r="G9" s="26">
        <f>E9*46.97</f>
        <v>4462.15</v>
      </c>
      <c r="H9" s="27">
        <v>0.8</v>
      </c>
      <c r="I9" s="26">
        <f>G9*H9</f>
        <v>3569.72</v>
      </c>
      <c r="J9" s="27">
        <v>0.2</v>
      </c>
      <c r="K9" s="26">
        <f>G9*20%</f>
        <v>892.43</v>
      </c>
    </row>
    <row r="10" spans="1:11">
      <c r="A10" s="23">
        <v>4</v>
      </c>
      <c r="B10" s="24" t="s">
        <v>19</v>
      </c>
      <c r="C10" s="25" t="s">
        <v>16</v>
      </c>
      <c r="D10" s="24">
        <v>91</v>
      </c>
      <c r="E10" s="24">
        <v>91</v>
      </c>
      <c r="F10" s="23">
        <f>E10*770</f>
        <v>70070</v>
      </c>
      <c r="G10" s="26">
        <f>E10*46.97</f>
        <v>4274.27</v>
      </c>
      <c r="H10" s="27">
        <v>0.8</v>
      </c>
      <c r="I10" s="26">
        <f>G10*H10</f>
        <v>3419.416</v>
      </c>
      <c r="J10" s="27">
        <v>0.2</v>
      </c>
      <c r="K10" s="26">
        <f>G10*20%</f>
        <v>854.854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