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水稻!$A$6:$K$23</definedName>
  </definedNames>
  <calcPr calcId="144525"/>
</workbook>
</file>

<file path=xl/sharedStrings.xml><?xml version="1.0" encoding="utf-8"?>
<sst xmlns="http://schemas.openxmlformats.org/spreadsheetml/2006/main" count="49" uniqueCount="33">
  <si>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</si>
  <si>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永陵镇色家村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</si>
  <si>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</si>
  <si>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</si>
  <si>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</si>
  <si>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</si>
  <si>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</si>
  <si>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</si>
  <si>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</si>
  <si>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</si>
  <si>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</si>
  <si>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</si>
  <si>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</si>
  <si>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</si>
  <si>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</si>
  <si>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张振武</t>
  </si>
  <si>
    <t>永陵镇色家村</t>
  </si>
  <si>
    <t>高新全</t>
  </si>
  <si>
    <t>高新忠</t>
  </si>
  <si>
    <t>陈守宾</t>
  </si>
  <si>
    <t>宋海明</t>
  </si>
  <si>
    <t>王敬德</t>
  </si>
  <si>
    <t>吕炳仁</t>
  </si>
  <si>
    <t>关景岳</t>
  </si>
  <si>
    <t>王海龙</t>
  </si>
  <si>
    <t>王金福</t>
  </si>
  <si>
    <t>赵金刚</t>
  </si>
  <si>
    <t>于长杰</t>
  </si>
  <si>
    <t>邓玉昆</t>
  </si>
  <si>
    <t>杨德君</t>
  </si>
  <si>
    <t>李景财</t>
  </si>
  <si>
    <t>胡孝斌</t>
  </si>
  <si>
    <t>杜守仁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</si>
</sst>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2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2</v>
      </c>
      <c r="E7" s="23">
        <v>2</v>
      </c>
      <c r="F7" s="22">
        <f>E7*1290</f>
        <v>2580</v>
      </c>
      <c r="G7" s="24">
        <f>E7*52.89</f>
        <v>105.78</v>
      </c>
      <c r="H7" s="25">
        <v>0.8</v>
      </c>
      <c r="I7" s="24">
        <f>G7*H7</f>
        <v>84.624</v>
      </c>
      <c r="J7" s="25">
        <v>0.2</v>
      </c>
      <c r="K7" s="24">
        <f>G7*20%</f>
        <v>21.156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2</v>
      </c>
      <c r="E8" s="23">
        <v>2</v>
      </c>
      <c r="F8" s="22">
        <f t="shared" ref="F8:F39" si="0">E8*1290</f>
        <v>2580</v>
      </c>
      <c r="G8" s="24">
        <f t="shared" ref="G8:G39" si="1">E8*52.89</f>
        <v>105.78</v>
      </c>
      <c r="H8" s="25">
        <v>0.8</v>
      </c>
      <c r="I8" s="24">
        <f t="shared" ref="I7:I16" si="2">G8*H8</f>
        <v>84.624</v>
      </c>
      <c r="J8" s="25">
        <v>0.2</v>
      </c>
      <c r="K8" s="24">
        <f t="shared" ref="K8:K39" si="3">G8*20%</f>
        <v>21.156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2</v>
      </c>
      <c r="E9" s="26">
        <v>2</v>
      </c>
      <c r="F9" s="22">
        <f t="shared" si="0"/>
        <v>2580</v>
      </c>
      <c r="G9" s="24">
        <f t="shared" si="1"/>
        <v>105.78</v>
      </c>
      <c r="H9" s="25">
        <v>0.8</v>
      </c>
      <c r="I9" s="24">
        <f t="shared" si="2"/>
        <v>84.624</v>
      </c>
      <c r="J9" s="25">
        <v>0.2</v>
      </c>
      <c r="K9" s="24">
        <f t="shared" si="3"/>
        <v>21.156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2</v>
      </c>
      <c r="E10" s="26">
        <v>2</v>
      </c>
      <c r="F10" s="22">
        <f t="shared" si="0"/>
        <v>2580</v>
      </c>
      <c r="G10" s="24">
        <f t="shared" si="1"/>
        <v>105.78</v>
      </c>
      <c r="H10" s="25">
        <v>0.8</v>
      </c>
      <c r="I10" s="24">
        <f t="shared" si="2"/>
        <v>84.624</v>
      </c>
      <c r="J10" s="25">
        <v>0.2</v>
      </c>
      <c r="K10" s="24">
        <f t="shared" si="3"/>
        <v>21.156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2</v>
      </c>
      <c r="E11" s="26">
        <v>2</v>
      </c>
      <c r="F11" s="22">
        <f t="shared" si="0"/>
        <v>2580</v>
      </c>
      <c r="G11" s="24">
        <f t="shared" si="1"/>
        <v>105.78</v>
      </c>
      <c r="H11" s="25">
        <v>0.8</v>
      </c>
      <c r="I11" s="24">
        <f t="shared" si="2"/>
        <v>84.624</v>
      </c>
      <c r="J11" s="25">
        <v>0.2</v>
      </c>
      <c r="K11" s="24">
        <f t="shared" si="3"/>
        <v>21.156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5</v>
      </c>
      <c r="E12" s="26">
        <v>5</v>
      </c>
      <c r="F12" s="22">
        <f t="shared" si="0"/>
        <v>6450</v>
      </c>
      <c r="G12" s="24">
        <f t="shared" si="1"/>
        <v>264.45</v>
      </c>
      <c r="H12" s="25">
        <v>0.8</v>
      </c>
      <c r="I12" s="24">
        <f t="shared" si="2"/>
        <v>211.56</v>
      </c>
      <c r="J12" s="25">
        <v>0.2</v>
      </c>
      <c r="K12" s="24">
        <f t="shared" si="3"/>
        <v>52.89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5</v>
      </c>
      <c r="E13" s="26">
        <v>5</v>
      </c>
      <c r="F13" s="22">
        <f t="shared" si="0"/>
        <v>6450</v>
      </c>
      <c r="G13" s="24">
        <f t="shared" si="1"/>
        <v>264.45</v>
      </c>
      <c r="H13" s="25">
        <v>0.8</v>
      </c>
      <c r="I13" s="24">
        <f t="shared" si="2"/>
        <v>211.56</v>
      </c>
      <c r="J13" s="25">
        <v>0.2</v>
      </c>
      <c r="K13" s="24">
        <f t="shared" si="3"/>
        <v>52.89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5</v>
      </c>
      <c r="E14" s="26">
        <v>5</v>
      </c>
      <c r="F14" s="22">
        <f t="shared" si="0"/>
        <v>6450</v>
      </c>
      <c r="G14" s="24">
        <f t="shared" si="1"/>
        <v>264.45</v>
      </c>
      <c r="H14" s="25">
        <v>0.8</v>
      </c>
      <c r="I14" s="24">
        <f t="shared" si="2"/>
        <v>211.56</v>
      </c>
      <c r="J14" s="25">
        <v>0.2</v>
      </c>
      <c r="K14" s="24">
        <f t="shared" si="3"/>
        <v>52.89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5</v>
      </c>
      <c r="E15" s="26">
        <v>5</v>
      </c>
      <c r="F15" s="22">
        <f t="shared" si="0"/>
        <v>6450</v>
      </c>
      <c r="G15" s="24">
        <f t="shared" si="1"/>
        <v>264.45</v>
      </c>
      <c r="H15" s="25">
        <v>0.8</v>
      </c>
      <c r="I15" s="24">
        <f t="shared" si="2"/>
        <v>211.56</v>
      </c>
      <c r="J15" s="25">
        <v>0.2</v>
      </c>
      <c r="K15" s="24">
        <f t="shared" si="3"/>
        <v>52.89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6</v>
      </c>
      <c r="E16" s="26">
        <v>6</v>
      </c>
      <c r="F16" s="22">
        <f t="shared" si="0"/>
        <v>7740</v>
      </c>
      <c r="G16" s="24">
        <f t="shared" si="1"/>
        <v>317.34</v>
      </c>
      <c r="H16" s="25">
        <v>0.8</v>
      </c>
      <c r="I16" s="24">
        <f t="shared" si="2"/>
        <v>253.872</v>
      </c>
      <c r="J16" s="25">
        <v>0.2</v>
      </c>
      <c r="K16" s="24">
        <f t="shared" si="3"/>
        <v>63.468</v>
      </c>
    </row>
    <row r="17" s="4" customFormat="1" ht="12" customHeight="1" spans="1:11">
      <c r="A17" s="22">
        <v>11</v>
      </c>
      <c r="B17" s="26" t="s">
        <v>26</v>
      </c>
      <c r="C17" s="23" t="s">
        <v>16</v>
      </c>
      <c r="D17" s="26">
        <v>10</v>
      </c>
      <c r="E17" s="26">
        <v>10</v>
      </c>
      <c r="F17" s="22">
        <f t="shared" si="0"/>
        <v>12900</v>
      </c>
      <c r="G17" s="24">
        <f t="shared" si="1"/>
        <v>528.9</v>
      </c>
      <c r="H17" s="25">
        <v>0.8</v>
      </c>
      <c r="I17" s="24">
        <f t="shared" ref="I17:I31" si="4">G17*H17</f>
        <v>423.12</v>
      </c>
      <c r="J17" s="25">
        <v>0.2</v>
      </c>
      <c r="K17" s="24">
        <f t="shared" si="3"/>
        <v>105.78</v>
      </c>
    </row>
    <row r="18" s="4" customFormat="1" ht="12" customHeight="1" spans="1:11">
      <c r="A18" s="22">
        <v>12</v>
      </c>
      <c r="B18" s="26" t="s">
        <v>27</v>
      </c>
      <c r="C18" s="23" t="s">
        <v>16</v>
      </c>
      <c r="D18" s="26">
        <v>1</v>
      </c>
      <c r="E18" s="26">
        <v>1</v>
      </c>
      <c r="F18" s="22">
        <f t="shared" si="0"/>
        <v>1290</v>
      </c>
      <c r="G18" s="24">
        <f t="shared" si="1"/>
        <v>52.89</v>
      </c>
      <c r="H18" s="25">
        <v>0.8</v>
      </c>
      <c r="I18" s="24">
        <f t="shared" si="4"/>
        <v>42.312</v>
      </c>
      <c r="J18" s="25">
        <v>0.2</v>
      </c>
      <c r="K18" s="24">
        <f t="shared" si="3"/>
        <v>10.578</v>
      </c>
    </row>
    <row r="19" s="4" customFormat="1" ht="12" customHeight="1" spans="1:11">
      <c r="A19" s="22">
        <v>13</v>
      </c>
      <c r="B19" s="26" t="s">
        <v>28</v>
      </c>
      <c r="C19" s="23" t="s">
        <v>16</v>
      </c>
      <c r="D19" s="26">
        <v>3</v>
      </c>
      <c r="E19" s="26">
        <v>3</v>
      </c>
      <c r="F19" s="22">
        <f t="shared" si="0"/>
        <v>3870</v>
      </c>
      <c r="G19" s="24">
        <f t="shared" si="1"/>
        <v>158.67</v>
      </c>
      <c r="H19" s="25">
        <v>0.8</v>
      </c>
      <c r="I19" s="24">
        <f t="shared" si="4"/>
        <v>126.936</v>
      </c>
      <c r="J19" s="25">
        <v>0.2</v>
      </c>
      <c r="K19" s="24">
        <f t="shared" si="3"/>
        <v>31.734</v>
      </c>
    </row>
    <row r="20" s="4" customFormat="1" ht="12" customHeight="1" spans="1:11">
      <c r="A20" s="22">
        <v>14</v>
      </c>
      <c r="B20" s="26" t="s">
        <v>29</v>
      </c>
      <c r="C20" s="23" t="s">
        <v>16</v>
      </c>
      <c r="D20" s="26">
        <v>5</v>
      </c>
      <c r="E20" s="26">
        <v>5</v>
      </c>
      <c r="F20" s="22">
        <f t="shared" si="0"/>
        <v>6450</v>
      </c>
      <c r="G20" s="24">
        <f t="shared" si="1"/>
        <v>264.45</v>
      </c>
      <c r="H20" s="25">
        <v>0.8</v>
      </c>
      <c r="I20" s="24">
        <f t="shared" si="4"/>
        <v>211.56</v>
      </c>
      <c r="J20" s="25">
        <v>0.2</v>
      </c>
      <c r="K20" s="24">
        <f t="shared" si="3"/>
        <v>52.89</v>
      </c>
    </row>
    <row r="21" s="4" customFormat="1" ht="12" customHeight="1" spans="1:11">
      <c r="A21" s="22">
        <v>15</v>
      </c>
      <c r="B21" s="26" t="s">
        <v>30</v>
      </c>
      <c r="C21" s="23" t="s">
        <v>16</v>
      </c>
      <c r="D21" s="26">
        <v>2</v>
      </c>
      <c r="E21" s="26">
        <v>2</v>
      </c>
      <c r="F21" s="22">
        <f t="shared" si="0"/>
        <v>2580</v>
      </c>
      <c r="G21" s="24">
        <f t="shared" si="1"/>
        <v>105.78</v>
      </c>
      <c r="H21" s="25">
        <v>0.8</v>
      </c>
      <c r="I21" s="24">
        <f t="shared" si="4"/>
        <v>84.624</v>
      </c>
      <c r="J21" s="25">
        <v>0.2</v>
      </c>
      <c r="K21" s="24">
        <f t="shared" si="3"/>
        <v>21.156</v>
      </c>
    </row>
    <row r="22" s="4" customFormat="1" ht="12" customHeight="1" spans="1:11">
      <c r="A22" s="22">
        <v>16</v>
      </c>
      <c r="B22" s="26" t="s">
        <v>31</v>
      </c>
      <c r="C22" s="23" t="s">
        <v>16</v>
      </c>
      <c r="D22" s="26">
        <v>6</v>
      </c>
      <c r="E22" s="26">
        <v>6</v>
      </c>
      <c r="F22" s="22">
        <f t="shared" si="0"/>
        <v>7740</v>
      </c>
      <c r="G22" s="24">
        <f t="shared" si="1"/>
        <v>317.34</v>
      </c>
      <c r="H22" s="25">
        <v>0.8</v>
      </c>
      <c r="I22" s="24">
        <f t="shared" si="4"/>
        <v>253.872</v>
      </c>
      <c r="J22" s="25">
        <v>0.2</v>
      </c>
      <c r="K22" s="24">
        <f t="shared" si="3"/>
        <v>63.468</v>
      </c>
    </row>
    <row r="23" s="4" customFormat="1" ht="12" customHeight="1" spans="1:11">
      <c r="A23" s="22">
        <v>17</v>
      </c>
      <c r="B23" s="26" t="s">
        <v>32</v>
      </c>
      <c r="C23" s="23" t="s">
        <v>16</v>
      </c>
      <c r="D23" s="26">
        <v>1.9</v>
      </c>
      <c r="E23" s="26">
        <v>1.9</v>
      </c>
      <c r="F23" s="22">
        <f t="shared" si="0"/>
        <v>2451</v>
      </c>
      <c r="G23" s="24">
        <f t="shared" si="1"/>
        <v>100.491</v>
      </c>
      <c r="H23" s="25">
        <v>0.8</v>
      </c>
      <c r="I23" s="24">
        <f t="shared" si="4"/>
        <v>80.3928</v>
      </c>
      <c r="J23" s="25">
        <v>0.2</v>
      </c>
      <c r="K23" s="24">
        <f t="shared" si="3"/>
        <v>20.0982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