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水稻!$A$6:$K$10</definedName>
  </definedNames>
  <calcPr calcId="144525"/>
</workbook>
</file>

<file path=xl/sharedStrings.xml><?xml version="1.0" encoding="utf-8"?>
<sst xmlns="http://schemas.openxmlformats.org/spreadsheetml/2006/main" count="23" uniqueCount="20">
  <si>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</si>
  <si>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永陵镇腰堡村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</si>
  <si>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</si>
  <si>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</si>
  <si>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</si>
  <si>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</si>
  <si>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</si>
  <si>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</si>
  <si>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</si>
  <si>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</si>
  <si>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</si>
  <si>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</si>
  <si>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</si>
  <si>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</si>
  <si>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</si>
  <si>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何铁利</t>
  </si>
  <si>
    <t>腰堡村</t>
  </si>
  <si>
    <t>尹宝金</t>
  </si>
  <si>
    <t>冯铁光</t>
  </si>
  <si>
    <t>冯铁锋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</si>
</sst>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10</v>
      </c>
      <c r="E7" s="23">
        <v>10</v>
      </c>
      <c r="F7" s="22">
        <f>E7*1290</f>
        <v>12900</v>
      </c>
      <c r="G7" s="24">
        <f>E7*52.89</f>
        <v>528.9</v>
      </c>
      <c r="H7" s="25">
        <v>0.8</v>
      </c>
      <c r="I7" s="24">
        <f>G7*H7</f>
        <v>423.12</v>
      </c>
      <c r="J7" s="25">
        <v>0.2</v>
      </c>
      <c r="K7" s="24">
        <f>G7*20%</f>
        <v>105.78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1</v>
      </c>
      <c r="E8" s="23">
        <v>1</v>
      </c>
      <c r="F8" s="22">
        <f>E8*1290</f>
        <v>1290</v>
      </c>
      <c r="G8" s="24">
        <f>E8*52.89</f>
        <v>52.89</v>
      </c>
      <c r="H8" s="25">
        <v>0.8</v>
      </c>
      <c r="I8" s="24">
        <f>G8*H8</f>
        <v>42.312</v>
      </c>
      <c r="J8" s="25">
        <v>0.2</v>
      </c>
      <c r="K8" s="24">
        <f>G8*20%</f>
        <v>10.578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1</v>
      </c>
      <c r="E9" s="26">
        <v>1</v>
      </c>
      <c r="F9" s="22">
        <f>E9*1290</f>
        <v>1290</v>
      </c>
      <c r="G9" s="24">
        <f>E9*52.89</f>
        <v>52.89</v>
      </c>
      <c r="H9" s="25">
        <v>0.8</v>
      </c>
      <c r="I9" s="24">
        <f>G9*H9</f>
        <v>42.312</v>
      </c>
      <c r="J9" s="25">
        <v>0.2</v>
      </c>
      <c r="K9" s="24">
        <f>G9*20%</f>
        <v>10.578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1</v>
      </c>
      <c r="E10" s="26">
        <v>1</v>
      </c>
      <c r="F10" s="22">
        <f>E10*1290</f>
        <v>1290</v>
      </c>
      <c r="G10" s="24">
        <f>E10*52.89</f>
        <v>52.89</v>
      </c>
      <c r="H10" s="25">
        <v>0.8</v>
      </c>
      <c r="I10" s="24">
        <f>G10*H10</f>
        <v>42.312</v>
      </c>
      <c r="J10" s="25">
        <v>0.2</v>
      </c>
      <c r="K10" s="24">
        <f>G10*20%</f>
        <v>10.578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