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水稻!$A$6:$K$11</definedName>
  </definedNames>
  <calcPr calcId="144525"/>
</workbook>
</file>

<file path=xl/sharedStrings.xml><?xml version="1.0" encoding="utf-8"?>
<sst xmlns="http://schemas.openxmlformats.org/spreadsheetml/2006/main" count="25" uniqueCount="21">
  <si>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</si>
  <si>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永陵镇羊祭台村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</si>
  <si>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</si>
  <si>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</si>
  <si>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</si>
  <si>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</si>
  <si>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</si>
  <si>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</si>
  <si>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</si>
  <si>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</si>
  <si>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</si>
  <si>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</si>
  <si>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</si>
  <si>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</si>
  <si>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</si>
  <si>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徐玉庆</t>
  </si>
  <si>
    <t>羊祭台村</t>
  </si>
  <si>
    <t>王恩波</t>
  </si>
  <si>
    <t>高春旭</t>
  </si>
  <si>
    <t>关云才</t>
  </si>
  <si>
    <t>卢玉章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</si>
</sst>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9.4</v>
      </c>
      <c r="E7" s="23">
        <v>9.4</v>
      </c>
      <c r="F7" s="22">
        <f>E7*1290</f>
        <v>12126</v>
      </c>
      <c r="G7" s="24">
        <f>E7*52.89</f>
        <v>497.166</v>
      </c>
      <c r="H7" s="25">
        <v>0.8</v>
      </c>
      <c r="I7" s="24">
        <f>G7*H7</f>
        <v>397.7328</v>
      </c>
      <c r="J7" s="25">
        <v>0.2</v>
      </c>
      <c r="K7" s="24">
        <f>G7*20%</f>
        <v>99.4332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9.4</v>
      </c>
      <c r="E8" s="23">
        <v>9.4</v>
      </c>
      <c r="F8" s="22">
        <f>E8*1290</f>
        <v>12126</v>
      </c>
      <c r="G8" s="24">
        <f>E8*52.89</f>
        <v>497.166</v>
      </c>
      <c r="H8" s="25">
        <v>0.8</v>
      </c>
      <c r="I8" s="24">
        <f>G8*H8</f>
        <v>397.7328</v>
      </c>
      <c r="J8" s="25">
        <v>0.2</v>
      </c>
      <c r="K8" s="24">
        <f>G8*20%</f>
        <v>99.4332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9.4</v>
      </c>
      <c r="E9" s="26">
        <v>9.4</v>
      </c>
      <c r="F9" s="22">
        <f>E9*1290</f>
        <v>12126</v>
      </c>
      <c r="G9" s="24">
        <f>E9*52.89</f>
        <v>497.166</v>
      </c>
      <c r="H9" s="25">
        <v>0.8</v>
      </c>
      <c r="I9" s="24">
        <f>G9*H9</f>
        <v>397.7328</v>
      </c>
      <c r="J9" s="25">
        <v>0.2</v>
      </c>
      <c r="K9" s="24">
        <f>G9*20%</f>
        <v>99.4332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5</v>
      </c>
      <c r="E10" s="26">
        <v>5</v>
      </c>
      <c r="F10" s="22">
        <f>E10*1290</f>
        <v>6450</v>
      </c>
      <c r="G10" s="24">
        <f>E10*52.89</f>
        <v>264.45</v>
      </c>
      <c r="H10" s="25">
        <v>0.8</v>
      </c>
      <c r="I10" s="24">
        <f>G10*H10</f>
        <v>211.56</v>
      </c>
      <c r="J10" s="25">
        <v>0.2</v>
      </c>
      <c r="K10" s="24">
        <f>G10*20%</f>
        <v>52.89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</v>
      </c>
      <c r="E11" s="26">
        <v>3</v>
      </c>
      <c r="F11" s="22">
        <f>E11*1290</f>
        <v>3870</v>
      </c>
      <c r="G11" s="24">
        <f>E11*52.89</f>
        <v>158.67</v>
      </c>
      <c r="H11" s="25">
        <v>0.8</v>
      </c>
      <c r="I11" s="24">
        <f>G11*H11</f>
        <v>126.936</v>
      </c>
      <c r="J11" s="25">
        <v>0.2</v>
      </c>
      <c r="K11" s="24">
        <f>G11*20%</f>
        <v>31.734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