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水稻!$A$6:$K$12</definedName>
  </definedNames>
  <calcPr calcId="144525"/>
</workbook>
</file>

<file path=xl/sharedStrings.xml><?xml version="1.0" encoding="utf-8"?>
<sst xmlns="http://schemas.openxmlformats.org/spreadsheetml/2006/main" count="27" uniqueCount="22">
  <si>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</si>
  <si>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永陵镇李家村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</si>
  <si>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</si>
  <si>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</si>
  <si>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</si>
  <si>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</si>
  <si>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</si>
  <si>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</si>
  <si>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</si>
  <si>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</si>
  <si>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</si>
  <si>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</si>
  <si>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</si>
  <si>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</si>
  <si>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</si>
  <si>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佟景兰</t>
  </si>
  <si>
    <t>李家村</t>
  </si>
  <si>
    <t>曹刚</t>
  </si>
  <si>
    <t>金绍发</t>
  </si>
  <si>
    <t>金兴崑</t>
  </si>
  <si>
    <t>高晓红</t>
  </si>
  <si>
    <t>赵宝珠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</si>
</sst>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2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Normal 2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90</v>
      </c>
      <c r="E7" s="23">
        <v>90</v>
      </c>
      <c r="F7" s="22">
        <f t="shared" ref="F7:F12" si="0">E7*1290</f>
        <v>116100</v>
      </c>
      <c r="G7" s="24">
        <f t="shared" ref="G7:G12" si="1">E7*52.89</f>
        <v>4760.1</v>
      </c>
      <c r="H7" s="25">
        <v>0.8</v>
      </c>
      <c r="I7" s="24">
        <f t="shared" ref="I7:I12" si="2">G7*H7</f>
        <v>3808.08</v>
      </c>
      <c r="J7" s="25">
        <v>0.2</v>
      </c>
      <c r="K7" s="24">
        <f t="shared" ref="K7:K12" si="3">G7*20%</f>
        <v>952.02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80</v>
      </c>
      <c r="E8" s="23">
        <v>80</v>
      </c>
      <c r="F8" s="22">
        <f t="shared" si="0"/>
        <v>103200</v>
      </c>
      <c r="G8" s="24">
        <f t="shared" si="1"/>
        <v>4231.2</v>
      </c>
      <c r="H8" s="25">
        <v>0.8</v>
      </c>
      <c r="I8" s="24">
        <f t="shared" si="2"/>
        <v>3384.96</v>
      </c>
      <c r="J8" s="25">
        <v>0.2</v>
      </c>
      <c r="K8" s="24">
        <f t="shared" si="3"/>
        <v>846.24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20</v>
      </c>
      <c r="E9" s="26">
        <v>20</v>
      </c>
      <c r="F9" s="22">
        <f t="shared" si="0"/>
        <v>25800</v>
      </c>
      <c r="G9" s="24">
        <f t="shared" si="1"/>
        <v>1057.8</v>
      </c>
      <c r="H9" s="25">
        <v>0.8</v>
      </c>
      <c r="I9" s="24">
        <f t="shared" si="2"/>
        <v>846.24</v>
      </c>
      <c r="J9" s="25">
        <v>0.2</v>
      </c>
      <c r="K9" s="24">
        <f t="shared" si="3"/>
        <v>211.56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20</v>
      </c>
      <c r="E10" s="26">
        <v>20</v>
      </c>
      <c r="F10" s="22">
        <f t="shared" si="0"/>
        <v>25800</v>
      </c>
      <c r="G10" s="24">
        <f t="shared" si="1"/>
        <v>1057.8</v>
      </c>
      <c r="H10" s="25">
        <v>0.8</v>
      </c>
      <c r="I10" s="24">
        <f t="shared" si="2"/>
        <v>846.24</v>
      </c>
      <c r="J10" s="25">
        <v>0.2</v>
      </c>
      <c r="K10" s="24">
        <f t="shared" si="3"/>
        <v>211.56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46</v>
      </c>
      <c r="E11" s="26">
        <v>46</v>
      </c>
      <c r="F11" s="22">
        <f t="shared" si="0"/>
        <v>59340</v>
      </c>
      <c r="G11" s="24">
        <f t="shared" si="1"/>
        <v>2432.94</v>
      </c>
      <c r="H11" s="25">
        <v>0.8</v>
      </c>
      <c r="I11" s="24">
        <f t="shared" si="2"/>
        <v>1946.352</v>
      </c>
      <c r="J11" s="25">
        <v>0.2</v>
      </c>
      <c r="K11" s="24">
        <f t="shared" si="3"/>
        <v>486.588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54</v>
      </c>
      <c r="E12" s="26">
        <v>54</v>
      </c>
      <c r="F12" s="22">
        <f t="shared" si="0"/>
        <v>69660</v>
      </c>
      <c r="G12" s="24">
        <f t="shared" si="1"/>
        <v>2856.06</v>
      </c>
      <c r="H12" s="25">
        <v>0.8</v>
      </c>
      <c r="I12" s="24">
        <f t="shared" si="2"/>
        <v>2284.848</v>
      </c>
      <c r="J12" s="25">
        <v>0.2</v>
      </c>
      <c r="K12" s="24">
        <f t="shared" si="3"/>
        <v>571.212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