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玉米" sheetId="2" r:id="rId1"/>
  </sheets>
  <definedNames>
    <definedName name="_xlnm._FilterDatabase" localSheetId="0" hidden="1">玉米!$A$6:$K$13</definedName>
  </definedNames>
  <calcPr calcId="144525"/>
</workbook>
</file>

<file path=xl/sharedStrings.xml><?xml version="1.0" encoding="utf-8"?>
<sst xmlns="http://schemas.openxmlformats.org/spreadsheetml/2006/main" count="29" uniqueCount="23">
  <si>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</si>
  <si>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>2025 年 6 月 10 日 至 2025 年  6  月 13 日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永陵镇朝鲜族村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</si>
  <si>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</si>
  <si>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</si>
  <si>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</si>
  <si>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</si>
  <si>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</si>
  <si>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</si>
  <si>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</si>
  <si>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</si>
  <si>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</si>
  <si>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</si>
  <si>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</si>
  <si>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</si>
  <si>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</si>
  <si>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黄瑞秋</t>
  </si>
  <si>
    <t>永陵镇朝鲜族村</t>
  </si>
  <si>
    <t>蔡培学</t>
  </si>
  <si>
    <t>韩昌日</t>
  </si>
  <si>
    <t>吴济旭</t>
  </si>
  <si>
    <t>聂奎武</t>
  </si>
  <si>
    <t>徐永会</t>
  </si>
  <si>
    <t>刘金庆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</si>
</sst>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  <xf numFmtId="0" fontId="0" fillId="0" borderId="2"/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  <cellStyle name="Normal" xfId="5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048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tabSelected="1" workbookViewId="0">
      <selection activeCell="H24" sqref="H24"/>
    </sheetView>
  </sheetViews>
  <sheetFormatPr defaultColWidth="9" defaultRowHeight="13.5"/>
  <cols>
    <col min="1" max="1" width="4.75" style="4" customWidth="1"/>
    <col min="2" max="2" width="11.625" style="5" customWidth="1"/>
    <col min="3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20</v>
      </c>
      <c r="E7" s="24">
        <v>20</v>
      </c>
      <c r="F7" s="23">
        <f>E7*770</f>
        <v>15400</v>
      </c>
      <c r="G7" s="26">
        <f>E7*46.97</f>
        <v>939.4</v>
      </c>
      <c r="H7" s="27">
        <v>0.8</v>
      </c>
      <c r="I7" s="26">
        <f t="shared" ref="I7:I70" si="0">G7*H7</f>
        <v>751.52</v>
      </c>
      <c r="J7" s="27">
        <v>0.2</v>
      </c>
      <c r="K7" s="26">
        <f>G7*20%</f>
        <v>187.88</v>
      </c>
    </row>
    <row r="8" spans="1:11">
      <c r="A8" s="23">
        <v>2</v>
      </c>
      <c r="B8" s="24" t="s">
        <v>17</v>
      </c>
      <c r="C8" s="25" t="s">
        <v>16</v>
      </c>
      <c r="D8" s="24">
        <v>35</v>
      </c>
      <c r="E8" s="24">
        <v>35</v>
      </c>
      <c r="F8" s="23">
        <f t="shared" ref="F8:F39" si="1">E8*770</f>
        <v>26950</v>
      </c>
      <c r="G8" s="26">
        <f t="shared" ref="G8:G39" si="2">E8*46.97</f>
        <v>1643.95</v>
      </c>
      <c r="H8" s="27">
        <v>0.8</v>
      </c>
      <c r="I8" s="26">
        <f t="shared" si="0"/>
        <v>1315.16</v>
      </c>
      <c r="J8" s="27">
        <v>0.2</v>
      </c>
      <c r="K8" s="26">
        <f t="shared" ref="K8:K39" si="3">G8*20%</f>
        <v>328.79</v>
      </c>
    </row>
    <row r="9" spans="1:11">
      <c r="A9" s="23">
        <v>3</v>
      </c>
      <c r="B9" s="24" t="s">
        <v>18</v>
      </c>
      <c r="C9" s="25" t="s">
        <v>16</v>
      </c>
      <c r="D9" s="24">
        <v>50</v>
      </c>
      <c r="E9" s="24">
        <v>50</v>
      </c>
      <c r="F9" s="23">
        <f t="shared" si="1"/>
        <v>38500</v>
      </c>
      <c r="G9" s="26">
        <f t="shared" si="2"/>
        <v>2348.5</v>
      </c>
      <c r="H9" s="27">
        <v>0.8</v>
      </c>
      <c r="I9" s="26">
        <f t="shared" si="0"/>
        <v>1878.8</v>
      </c>
      <c r="J9" s="27">
        <v>0.2</v>
      </c>
      <c r="K9" s="26">
        <f t="shared" si="3"/>
        <v>469.7</v>
      </c>
    </row>
    <row r="10" spans="1:11">
      <c r="A10" s="23">
        <v>4</v>
      </c>
      <c r="B10" s="24" t="s">
        <v>19</v>
      </c>
      <c r="C10" s="25" t="s">
        <v>16</v>
      </c>
      <c r="D10" s="24">
        <v>50</v>
      </c>
      <c r="E10" s="24">
        <v>50</v>
      </c>
      <c r="F10" s="23">
        <f t="shared" si="1"/>
        <v>38500</v>
      </c>
      <c r="G10" s="26">
        <f t="shared" si="2"/>
        <v>2348.5</v>
      </c>
      <c r="H10" s="27">
        <v>0.8</v>
      </c>
      <c r="I10" s="26">
        <f t="shared" si="0"/>
        <v>1878.8</v>
      </c>
      <c r="J10" s="27">
        <v>0.2</v>
      </c>
      <c r="K10" s="26">
        <f t="shared" si="3"/>
        <v>469.7</v>
      </c>
    </row>
    <row r="11" spans="1:11">
      <c r="A11" s="23">
        <v>5</v>
      </c>
      <c r="B11" s="24" t="s">
        <v>20</v>
      </c>
      <c r="C11" s="25" t="s">
        <v>16</v>
      </c>
      <c r="D11" s="24">
        <v>20</v>
      </c>
      <c r="E11" s="24">
        <v>20</v>
      </c>
      <c r="F11" s="23">
        <f t="shared" si="1"/>
        <v>15400</v>
      </c>
      <c r="G11" s="26">
        <f t="shared" si="2"/>
        <v>939.4</v>
      </c>
      <c r="H11" s="27">
        <v>0.8</v>
      </c>
      <c r="I11" s="26">
        <f t="shared" si="0"/>
        <v>751.52</v>
      </c>
      <c r="J11" s="27">
        <v>0.2</v>
      </c>
      <c r="K11" s="26">
        <f t="shared" si="3"/>
        <v>187.88</v>
      </c>
    </row>
    <row r="12" spans="1:11">
      <c r="A12" s="23">
        <v>6</v>
      </c>
      <c r="B12" s="24" t="s">
        <v>21</v>
      </c>
      <c r="C12" s="25" t="s">
        <v>16</v>
      </c>
      <c r="D12" s="24">
        <v>10</v>
      </c>
      <c r="E12" s="24">
        <v>10</v>
      </c>
      <c r="F12" s="23">
        <f t="shared" si="1"/>
        <v>7700</v>
      </c>
      <c r="G12" s="26">
        <f t="shared" si="2"/>
        <v>469.7</v>
      </c>
      <c r="H12" s="27">
        <v>0.8</v>
      </c>
      <c r="I12" s="26">
        <f t="shared" si="0"/>
        <v>375.76</v>
      </c>
      <c r="J12" s="27">
        <v>0.2</v>
      </c>
      <c r="K12" s="26">
        <f t="shared" si="3"/>
        <v>93.94</v>
      </c>
    </row>
    <row r="13" spans="1:11">
      <c r="A13" s="23">
        <v>7</v>
      </c>
      <c r="B13" s="24" t="s">
        <v>22</v>
      </c>
      <c r="C13" s="25" t="s">
        <v>16</v>
      </c>
      <c r="D13" s="24">
        <v>20</v>
      </c>
      <c r="E13" s="24">
        <v>20</v>
      </c>
      <c r="F13" s="23">
        <f t="shared" si="1"/>
        <v>15400</v>
      </c>
      <c r="G13" s="26">
        <f t="shared" si="2"/>
        <v>939.4</v>
      </c>
      <c r="H13" s="27">
        <v>0.8</v>
      </c>
      <c r="I13" s="26">
        <f t="shared" si="0"/>
        <v>751.52</v>
      </c>
      <c r="J13" s="27">
        <v>0.2</v>
      </c>
      <c r="K13" s="26">
        <f t="shared" si="3"/>
        <v>187.88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Administrator</cp:lastModifiedBy>
  <dcterms:created xsi:type="dcterms:W3CDTF">2023-05-25T05:31:00Z</dcterms:created>
  <dcterms:modified xsi:type="dcterms:W3CDTF">2025-06-09T02:12:34Z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3330AAE8B36A401A9CB5A8E58BB9CC24</vt:lpwstr>
  </property>
  <property fmtid="{D5CDD505-2E9C-101B-9397-08002B2CF9AE}" pid="3" name="KSOProductBuildVer">
    <vt:lpwstr>2052-11.8.2.12085</vt:lpwstr>
  </property>
</Properties>
</file>