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水稻" sheetId="3" r:id="rId1"/>
  </sheets>
  <definedNames>
    <definedName name="_xlnm._FilterDatabase" localSheetId="0" hidden="1">水稻!$A$6:$K$13</definedName>
  </definedNames>
  <calcPr calcId="144525"/>
</workbook>
</file>

<file path=xl/sharedStrings.xml><?xml version="1.0" encoding="utf-8"?>
<sst xmlns="http://schemas.openxmlformats.org/spreadsheetml/2006/main" count="29" uniqueCount="23">
  <si>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</si>
  <si>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永陵镇朝鲜族村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</si>
  <si>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</si>
  <si>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</si>
  <si>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</si>
  <si>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</si>
  <si>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</si>
  <si>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</si>
  <si>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</si>
  <si>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</si>
  <si>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</si>
  <si>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</si>
  <si>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</si>
  <si>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</si>
  <si>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</si>
  <si>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黄瑞秋</t>
  </si>
  <si>
    <t>永陵镇朝鲜族村</t>
  </si>
  <si>
    <t>蔡培学</t>
  </si>
  <si>
    <t>金元玉</t>
  </si>
  <si>
    <t>聂奎武</t>
  </si>
  <si>
    <t>刘金庆</t>
  </si>
  <si>
    <t>徐永会</t>
  </si>
  <si>
    <t>唐友庭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</si>
</sst>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2"/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topLeftCell="A2" workbookViewId="0">
      <selection activeCell="F19" sqref="F19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20</v>
      </c>
      <c r="E7" s="23">
        <v>20</v>
      </c>
      <c r="F7" s="22">
        <f>E7*1290</f>
        <v>25800</v>
      </c>
      <c r="G7" s="24">
        <f>E7*52.89</f>
        <v>1057.8</v>
      </c>
      <c r="H7" s="25">
        <v>0.8</v>
      </c>
      <c r="I7" s="24">
        <f>G7*H7</f>
        <v>846.24</v>
      </c>
      <c r="J7" s="25">
        <v>0.2</v>
      </c>
      <c r="K7" s="24">
        <f>G7*20%</f>
        <v>211.56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36.5</v>
      </c>
      <c r="E8" s="23">
        <v>36.5</v>
      </c>
      <c r="F8" s="22">
        <f t="shared" ref="F8:F39" si="0">E8*1290</f>
        <v>47085</v>
      </c>
      <c r="G8" s="24">
        <f t="shared" ref="G8:G39" si="1">E8*52.89</f>
        <v>1930.485</v>
      </c>
      <c r="H8" s="25">
        <v>0.8</v>
      </c>
      <c r="I8" s="24">
        <f t="shared" ref="I7:I16" si="2">G8*H8</f>
        <v>1544.388</v>
      </c>
      <c r="J8" s="25">
        <v>0.2</v>
      </c>
      <c r="K8" s="24">
        <f t="shared" ref="K8:K39" si="3">G8*20%</f>
        <v>386.097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20</v>
      </c>
      <c r="E9" s="26">
        <v>20</v>
      </c>
      <c r="F9" s="22">
        <f t="shared" si="0"/>
        <v>25800</v>
      </c>
      <c r="G9" s="24">
        <f t="shared" si="1"/>
        <v>1057.8</v>
      </c>
      <c r="H9" s="25">
        <v>0.8</v>
      </c>
      <c r="I9" s="24">
        <f t="shared" si="2"/>
        <v>846.24</v>
      </c>
      <c r="J9" s="25">
        <v>0.2</v>
      </c>
      <c r="K9" s="24">
        <f t="shared" si="3"/>
        <v>211.56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10</v>
      </c>
      <c r="E10" s="26">
        <v>10</v>
      </c>
      <c r="F10" s="22">
        <f t="shared" si="0"/>
        <v>12900</v>
      </c>
      <c r="G10" s="24">
        <f t="shared" si="1"/>
        <v>528.9</v>
      </c>
      <c r="H10" s="25">
        <v>0.8</v>
      </c>
      <c r="I10" s="24">
        <f t="shared" si="2"/>
        <v>423.12</v>
      </c>
      <c r="J10" s="25">
        <v>0.2</v>
      </c>
      <c r="K10" s="24">
        <f t="shared" si="3"/>
        <v>105.78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90</v>
      </c>
      <c r="E11" s="26">
        <v>90</v>
      </c>
      <c r="F11" s="22">
        <f t="shared" si="0"/>
        <v>116100</v>
      </c>
      <c r="G11" s="24">
        <f t="shared" si="1"/>
        <v>4760.1</v>
      </c>
      <c r="H11" s="25">
        <v>0.8</v>
      </c>
      <c r="I11" s="24">
        <f t="shared" si="2"/>
        <v>3808.08</v>
      </c>
      <c r="J11" s="25">
        <v>0.2</v>
      </c>
      <c r="K11" s="24">
        <f t="shared" si="3"/>
        <v>952.02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7</v>
      </c>
      <c r="E12" s="26">
        <v>7</v>
      </c>
      <c r="F12" s="22">
        <f t="shared" si="0"/>
        <v>9030</v>
      </c>
      <c r="G12" s="24">
        <f t="shared" si="1"/>
        <v>370.23</v>
      </c>
      <c r="H12" s="25">
        <v>0.8</v>
      </c>
      <c r="I12" s="24">
        <f t="shared" si="2"/>
        <v>296.184</v>
      </c>
      <c r="J12" s="25">
        <v>0.2</v>
      </c>
      <c r="K12" s="24">
        <f t="shared" si="3"/>
        <v>74.046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50</v>
      </c>
      <c r="E13" s="26">
        <v>50</v>
      </c>
      <c r="F13" s="22">
        <f t="shared" si="0"/>
        <v>64500</v>
      </c>
      <c r="G13" s="24">
        <f t="shared" si="1"/>
        <v>2644.5</v>
      </c>
      <c r="H13" s="25">
        <v>0.8</v>
      </c>
      <c r="I13" s="24">
        <f t="shared" si="2"/>
        <v>2115.6</v>
      </c>
      <c r="J13" s="25">
        <v>0.2</v>
      </c>
      <c r="K13" s="24">
        <f t="shared" si="3"/>
        <v>528.9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