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玉米!$A$6:$K$30</definedName>
  </definedNames>
  <calcPr calcId="144525"/>
</workbook>
</file>

<file path=xl/sharedStrings.xml><?xml version="1.0" encoding="utf-8"?>
<sst xmlns="http://schemas.openxmlformats.org/spreadsheetml/2006/main" count="63" uniqueCount="40">
  <si>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</si>
  <si>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永陵镇头道砬子村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</si>
  <si>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</si>
  <si>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</si>
  <si>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</si>
  <si>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</si>
  <si>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</si>
  <si>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</si>
  <si>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</si>
  <si>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</si>
  <si>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</si>
  <si>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</si>
  <si>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</si>
  <si>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</si>
  <si>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</si>
  <si>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许加光</t>
  </si>
  <si>
    <t xml:space="preserve">永陵镇头道砬子村 </t>
  </si>
  <si>
    <t>刘洋</t>
  </si>
  <si>
    <t>孙玉才</t>
  </si>
  <si>
    <t>朴振民</t>
  </si>
  <si>
    <t>关凤山</t>
  </si>
  <si>
    <t>董宪明</t>
  </si>
  <si>
    <t>李原忠</t>
  </si>
  <si>
    <t>朱洪波</t>
  </si>
  <si>
    <t>贾红升</t>
  </si>
  <si>
    <t>黄立华</t>
  </si>
  <si>
    <t>王凯树</t>
  </si>
  <si>
    <t>李元清</t>
  </si>
  <si>
    <t>郑世朋</t>
  </si>
  <si>
    <t>夏增禄</t>
  </si>
  <si>
    <t>李明富</t>
  </si>
  <si>
    <t>李中国</t>
  </si>
  <si>
    <t>曹金山</t>
  </si>
  <si>
    <t>李金利</t>
  </si>
  <si>
    <t>黄君</t>
  </si>
  <si>
    <t>许加岑</t>
  </si>
  <si>
    <t>韩玉金</t>
  </si>
  <si>
    <t>张茂全</t>
  </si>
  <si>
    <t>张茂才</t>
  </si>
  <si>
    <t>张茂生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</si>
</sst>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topLeftCell="A2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30</v>
      </c>
      <c r="E7" s="24">
        <v>30</v>
      </c>
      <c r="F7" s="23">
        <f>E7*770</f>
        <v>23100</v>
      </c>
      <c r="G7" s="26">
        <f>E7*46.97</f>
        <v>1409.1</v>
      </c>
      <c r="H7" s="27">
        <v>0.8</v>
      </c>
      <c r="I7" s="26">
        <f t="shared" ref="I7:I70" si="0">G7*H7</f>
        <v>1127.28</v>
      </c>
      <c r="J7" s="27">
        <v>0.2</v>
      </c>
      <c r="K7" s="26">
        <f>G7*20%</f>
        <v>281.82</v>
      </c>
    </row>
    <row r="8" spans="1:11">
      <c r="A8" s="23">
        <v>2</v>
      </c>
      <c r="B8" s="24" t="s">
        <v>17</v>
      </c>
      <c r="C8" s="25" t="s">
        <v>16</v>
      </c>
      <c r="D8" s="24">
        <v>99</v>
      </c>
      <c r="E8" s="24">
        <v>99</v>
      </c>
      <c r="F8" s="23">
        <f t="shared" ref="F8:F39" si="1">E8*770</f>
        <v>76230</v>
      </c>
      <c r="G8" s="26">
        <f t="shared" ref="G8:G39" si="2">E8*46.97</f>
        <v>4650.03</v>
      </c>
      <c r="H8" s="27">
        <v>0.8</v>
      </c>
      <c r="I8" s="26">
        <f t="shared" si="0"/>
        <v>3720.024</v>
      </c>
      <c r="J8" s="27">
        <v>0.2</v>
      </c>
      <c r="K8" s="26">
        <f t="shared" ref="K8:K39" si="3">G8*20%</f>
        <v>930.006</v>
      </c>
    </row>
    <row r="9" spans="1:11">
      <c r="A9" s="23">
        <v>3</v>
      </c>
      <c r="B9" s="24" t="s">
        <v>18</v>
      </c>
      <c r="C9" s="25" t="s">
        <v>16</v>
      </c>
      <c r="D9" s="24">
        <v>20</v>
      </c>
      <c r="E9" s="24">
        <v>20</v>
      </c>
      <c r="F9" s="23">
        <f t="shared" si="1"/>
        <v>15400</v>
      </c>
      <c r="G9" s="26">
        <f t="shared" si="2"/>
        <v>939.4</v>
      </c>
      <c r="H9" s="27">
        <v>0.8</v>
      </c>
      <c r="I9" s="26">
        <f t="shared" si="0"/>
        <v>751.52</v>
      </c>
      <c r="J9" s="27">
        <v>0.2</v>
      </c>
      <c r="K9" s="26">
        <f t="shared" si="3"/>
        <v>187.88</v>
      </c>
    </row>
    <row r="10" spans="1:11">
      <c r="A10" s="23">
        <v>4</v>
      </c>
      <c r="B10" s="24" t="s">
        <v>19</v>
      </c>
      <c r="C10" s="25" t="s">
        <v>16</v>
      </c>
      <c r="D10" s="24">
        <v>15</v>
      </c>
      <c r="E10" s="24">
        <v>15</v>
      </c>
      <c r="F10" s="23">
        <f t="shared" si="1"/>
        <v>11550</v>
      </c>
      <c r="G10" s="26">
        <f t="shared" si="2"/>
        <v>704.55</v>
      </c>
      <c r="H10" s="27">
        <v>0.8</v>
      </c>
      <c r="I10" s="26">
        <f t="shared" si="0"/>
        <v>563.64</v>
      </c>
      <c r="J10" s="27">
        <v>0.2</v>
      </c>
      <c r="K10" s="26">
        <f t="shared" si="3"/>
        <v>140.91</v>
      </c>
    </row>
    <row r="11" spans="1:11">
      <c r="A11" s="23">
        <v>5</v>
      </c>
      <c r="B11" s="24" t="s">
        <v>20</v>
      </c>
      <c r="C11" s="25" t="s">
        <v>16</v>
      </c>
      <c r="D11" s="24">
        <v>10</v>
      </c>
      <c r="E11" s="24">
        <v>10</v>
      </c>
      <c r="F11" s="23">
        <f t="shared" si="1"/>
        <v>7700</v>
      </c>
      <c r="G11" s="26">
        <f t="shared" si="2"/>
        <v>469.7</v>
      </c>
      <c r="H11" s="27">
        <v>0.8</v>
      </c>
      <c r="I11" s="26">
        <f t="shared" si="0"/>
        <v>375.76</v>
      </c>
      <c r="J11" s="27">
        <v>0.2</v>
      </c>
      <c r="K11" s="26">
        <f t="shared" si="3"/>
        <v>93.94</v>
      </c>
    </row>
    <row r="12" spans="1:11">
      <c r="A12" s="23">
        <v>6</v>
      </c>
      <c r="B12" s="24" t="s">
        <v>21</v>
      </c>
      <c r="C12" s="25" t="s">
        <v>16</v>
      </c>
      <c r="D12" s="24">
        <v>15</v>
      </c>
      <c r="E12" s="24">
        <v>15</v>
      </c>
      <c r="F12" s="23">
        <f t="shared" si="1"/>
        <v>11550</v>
      </c>
      <c r="G12" s="26">
        <f t="shared" si="2"/>
        <v>704.55</v>
      </c>
      <c r="H12" s="27">
        <v>0.8</v>
      </c>
      <c r="I12" s="26">
        <f t="shared" si="0"/>
        <v>563.64</v>
      </c>
      <c r="J12" s="27">
        <v>0.2</v>
      </c>
      <c r="K12" s="26">
        <f t="shared" si="3"/>
        <v>140.91</v>
      </c>
    </row>
    <row r="13" spans="1:11">
      <c r="A13" s="23">
        <v>7</v>
      </c>
      <c r="B13" s="24" t="s">
        <v>22</v>
      </c>
      <c r="C13" s="25" t="s">
        <v>16</v>
      </c>
      <c r="D13" s="24">
        <v>10</v>
      </c>
      <c r="E13" s="24">
        <v>10</v>
      </c>
      <c r="F13" s="23">
        <f t="shared" si="1"/>
        <v>7700</v>
      </c>
      <c r="G13" s="26">
        <f t="shared" si="2"/>
        <v>469.7</v>
      </c>
      <c r="H13" s="27">
        <v>0.8</v>
      </c>
      <c r="I13" s="26">
        <f t="shared" si="0"/>
        <v>375.76</v>
      </c>
      <c r="J13" s="27">
        <v>0.2</v>
      </c>
      <c r="K13" s="26">
        <f t="shared" si="3"/>
        <v>93.94</v>
      </c>
    </row>
    <row r="14" spans="1:11">
      <c r="A14" s="23">
        <v>8</v>
      </c>
      <c r="B14" s="24" t="s">
        <v>23</v>
      </c>
      <c r="C14" s="25" t="s">
        <v>16</v>
      </c>
      <c r="D14" s="24">
        <v>10</v>
      </c>
      <c r="E14" s="24">
        <v>10</v>
      </c>
      <c r="F14" s="23">
        <f t="shared" si="1"/>
        <v>7700</v>
      </c>
      <c r="G14" s="26">
        <f t="shared" si="2"/>
        <v>469.7</v>
      </c>
      <c r="H14" s="27">
        <v>0.8</v>
      </c>
      <c r="I14" s="26">
        <f t="shared" si="0"/>
        <v>375.76</v>
      </c>
      <c r="J14" s="27">
        <v>0.2</v>
      </c>
      <c r="K14" s="26">
        <f t="shared" si="3"/>
        <v>93.94</v>
      </c>
    </row>
    <row r="15" spans="1:11">
      <c r="A15" s="23">
        <v>9</v>
      </c>
      <c r="B15" s="24" t="s">
        <v>24</v>
      </c>
      <c r="C15" s="25" t="s">
        <v>16</v>
      </c>
      <c r="D15" s="24">
        <v>52</v>
      </c>
      <c r="E15" s="24">
        <v>52</v>
      </c>
      <c r="F15" s="23">
        <f t="shared" si="1"/>
        <v>40040</v>
      </c>
      <c r="G15" s="26">
        <f t="shared" si="2"/>
        <v>2442.44</v>
      </c>
      <c r="H15" s="27">
        <v>0.8</v>
      </c>
      <c r="I15" s="26">
        <f t="shared" si="0"/>
        <v>1953.952</v>
      </c>
      <c r="J15" s="27">
        <v>0.2</v>
      </c>
      <c r="K15" s="26">
        <f t="shared" si="3"/>
        <v>488.488</v>
      </c>
    </row>
    <row r="16" spans="1:11">
      <c r="A16" s="23">
        <v>10</v>
      </c>
      <c r="B16" s="24" t="s">
        <v>25</v>
      </c>
      <c r="C16" s="25" t="s">
        <v>16</v>
      </c>
      <c r="D16" s="24">
        <v>80</v>
      </c>
      <c r="E16" s="24">
        <v>80</v>
      </c>
      <c r="F16" s="23">
        <f t="shared" si="1"/>
        <v>61600</v>
      </c>
      <c r="G16" s="26">
        <f t="shared" si="2"/>
        <v>3757.6</v>
      </c>
      <c r="H16" s="27">
        <v>0.8</v>
      </c>
      <c r="I16" s="26">
        <f t="shared" si="0"/>
        <v>3006.08</v>
      </c>
      <c r="J16" s="27">
        <v>0.2</v>
      </c>
      <c r="K16" s="26">
        <f t="shared" si="3"/>
        <v>751.52</v>
      </c>
    </row>
    <row r="17" spans="1:11">
      <c r="A17" s="23">
        <v>11</v>
      </c>
      <c r="B17" s="24" t="s">
        <v>26</v>
      </c>
      <c r="C17" s="25" t="s">
        <v>16</v>
      </c>
      <c r="D17" s="24">
        <v>4</v>
      </c>
      <c r="E17" s="24">
        <v>4</v>
      </c>
      <c r="F17" s="23">
        <f t="shared" si="1"/>
        <v>3080</v>
      </c>
      <c r="G17" s="26">
        <f t="shared" si="2"/>
        <v>187.88</v>
      </c>
      <c r="H17" s="27">
        <v>0.8</v>
      </c>
      <c r="I17" s="26">
        <f t="shared" si="0"/>
        <v>150.304</v>
      </c>
      <c r="J17" s="27">
        <v>0.2</v>
      </c>
      <c r="K17" s="26">
        <f t="shared" si="3"/>
        <v>37.576</v>
      </c>
    </row>
    <row r="18" spans="1:11">
      <c r="A18" s="23">
        <v>12</v>
      </c>
      <c r="B18" s="24" t="s">
        <v>27</v>
      </c>
      <c r="C18" s="25" t="s">
        <v>16</v>
      </c>
      <c r="D18" s="24">
        <v>36</v>
      </c>
      <c r="E18" s="24">
        <v>36</v>
      </c>
      <c r="F18" s="23">
        <f t="shared" si="1"/>
        <v>27720</v>
      </c>
      <c r="G18" s="26">
        <f t="shared" si="2"/>
        <v>1690.92</v>
      </c>
      <c r="H18" s="27">
        <v>0.8</v>
      </c>
      <c r="I18" s="26">
        <f t="shared" si="0"/>
        <v>1352.736</v>
      </c>
      <c r="J18" s="27">
        <v>0.2</v>
      </c>
      <c r="K18" s="26">
        <f t="shared" si="3"/>
        <v>338.184</v>
      </c>
    </row>
    <row r="19" spans="1:11">
      <c r="A19" s="23">
        <v>13</v>
      </c>
      <c r="B19" s="24" t="s">
        <v>28</v>
      </c>
      <c r="C19" s="25" t="s">
        <v>16</v>
      </c>
      <c r="D19" s="24">
        <v>10</v>
      </c>
      <c r="E19" s="24">
        <v>10</v>
      </c>
      <c r="F19" s="23">
        <f t="shared" si="1"/>
        <v>7700</v>
      </c>
      <c r="G19" s="26">
        <f t="shared" si="2"/>
        <v>469.7</v>
      </c>
      <c r="H19" s="27">
        <v>0.8</v>
      </c>
      <c r="I19" s="26">
        <f t="shared" si="0"/>
        <v>375.76</v>
      </c>
      <c r="J19" s="27">
        <v>0.2</v>
      </c>
      <c r="K19" s="26">
        <f t="shared" si="3"/>
        <v>93.94</v>
      </c>
    </row>
    <row r="20" spans="1:11">
      <c r="A20" s="23">
        <v>14</v>
      </c>
      <c r="B20" s="24" t="s">
        <v>29</v>
      </c>
      <c r="C20" s="25" t="s">
        <v>16</v>
      </c>
      <c r="D20" s="24">
        <v>35</v>
      </c>
      <c r="E20" s="24">
        <v>35</v>
      </c>
      <c r="F20" s="23">
        <f t="shared" si="1"/>
        <v>26950</v>
      </c>
      <c r="G20" s="26">
        <f t="shared" si="2"/>
        <v>1643.95</v>
      </c>
      <c r="H20" s="27">
        <v>0.8</v>
      </c>
      <c r="I20" s="26">
        <f t="shared" si="0"/>
        <v>1315.16</v>
      </c>
      <c r="J20" s="27">
        <v>0.2</v>
      </c>
      <c r="K20" s="26">
        <f t="shared" si="3"/>
        <v>328.79</v>
      </c>
    </row>
    <row r="21" spans="1:11">
      <c r="A21" s="23">
        <v>15</v>
      </c>
      <c r="B21" s="24" t="s">
        <v>30</v>
      </c>
      <c r="C21" s="25" t="s">
        <v>16</v>
      </c>
      <c r="D21" s="24">
        <v>6</v>
      </c>
      <c r="E21" s="24">
        <v>6</v>
      </c>
      <c r="F21" s="23">
        <f t="shared" si="1"/>
        <v>4620</v>
      </c>
      <c r="G21" s="26">
        <f t="shared" si="2"/>
        <v>281.82</v>
      </c>
      <c r="H21" s="27">
        <v>0.8</v>
      </c>
      <c r="I21" s="26">
        <f t="shared" si="0"/>
        <v>225.456</v>
      </c>
      <c r="J21" s="27">
        <v>0.2</v>
      </c>
      <c r="K21" s="26">
        <f t="shared" si="3"/>
        <v>56.364</v>
      </c>
    </row>
    <row r="22" spans="1:11">
      <c r="A22" s="23">
        <v>16</v>
      </c>
      <c r="B22" s="24" t="s">
        <v>31</v>
      </c>
      <c r="C22" s="25" t="s">
        <v>16</v>
      </c>
      <c r="D22" s="24">
        <v>10</v>
      </c>
      <c r="E22" s="24">
        <v>10</v>
      </c>
      <c r="F22" s="23">
        <f t="shared" si="1"/>
        <v>7700</v>
      </c>
      <c r="G22" s="26">
        <f t="shared" si="2"/>
        <v>469.7</v>
      </c>
      <c r="H22" s="27">
        <v>0.8</v>
      </c>
      <c r="I22" s="26">
        <f t="shared" si="0"/>
        <v>375.76</v>
      </c>
      <c r="J22" s="27">
        <v>0.2</v>
      </c>
      <c r="K22" s="26">
        <f t="shared" si="3"/>
        <v>93.94</v>
      </c>
    </row>
    <row r="23" spans="1:11">
      <c r="A23" s="23">
        <v>17</v>
      </c>
      <c r="B23" s="24" t="s">
        <v>32</v>
      </c>
      <c r="C23" s="25" t="s">
        <v>16</v>
      </c>
      <c r="D23" s="24">
        <v>15</v>
      </c>
      <c r="E23" s="24">
        <v>15</v>
      </c>
      <c r="F23" s="23">
        <f t="shared" si="1"/>
        <v>11550</v>
      </c>
      <c r="G23" s="26">
        <f t="shared" si="2"/>
        <v>704.55</v>
      </c>
      <c r="H23" s="27">
        <v>0.8</v>
      </c>
      <c r="I23" s="26">
        <f t="shared" si="0"/>
        <v>563.64</v>
      </c>
      <c r="J23" s="27">
        <v>0.2</v>
      </c>
      <c r="K23" s="26">
        <f t="shared" si="3"/>
        <v>140.91</v>
      </c>
    </row>
    <row r="24" spans="1:11">
      <c r="A24" s="23">
        <v>18</v>
      </c>
      <c r="B24" s="24" t="s">
        <v>33</v>
      </c>
      <c r="C24" s="25" t="s">
        <v>16</v>
      </c>
      <c r="D24" s="24">
        <v>25</v>
      </c>
      <c r="E24" s="24">
        <v>25</v>
      </c>
      <c r="F24" s="23">
        <f t="shared" si="1"/>
        <v>19250</v>
      </c>
      <c r="G24" s="26">
        <f t="shared" si="2"/>
        <v>1174.25</v>
      </c>
      <c r="H24" s="27">
        <v>0.8</v>
      </c>
      <c r="I24" s="26">
        <f t="shared" si="0"/>
        <v>939.4</v>
      </c>
      <c r="J24" s="27">
        <v>0.2</v>
      </c>
      <c r="K24" s="26">
        <f t="shared" si="3"/>
        <v>234.85</v>
      </c>
    </row>
    <row r="25" spans="1:11">
      <c r="A25" s="23">
        <v>19</v>
      </c>
      <c r="B25" s="24" t="s">
        <v>34</v>
      </c>
      <c r="C25" s="25" t="s">
        <v>16</v>
      </c>
      <c r="D25" s="24">
        <v>50</v>
      </c>
      <c r="E25" s="24">
        <v>50</v>
      </c>
      <c r="F25" s="23">
        <f t="shared" si="1"/>
        <v>38500</v>
      </c>
      <c r="G25" s="26">
        <f t="shared" si="2"/>
        <v>2348.5</v>
      </c>
      <c r="H25" s="27">
        <v>0.8</v>
      </c>
      <c r="I25" s="26">
        <f t="shared" si="0"/>
        <v>1878.8</v>
      </c>
      <c r="J25" s="27">
        <v>0.2</v>
      </c>
      <c r="K25" s="26">
        <f t="shared" si="3"/>
        <v>469.7</v>
      </c>
    </row>
    <row r="26" spans="1:11">
      <c r="A26" s="23">
        <v>20</v>
      </c>
      <c r="B26" s="24" t="s">
        <v>35</v>
      </c>
      <c r="C26" s="25" t="s">
        <v>16</v>
      </c>
      <c r="D26" s="24">
        <v>2</v>
      </c>
      <c r="E26" s="24">
        <v>2</v>
      </c>
      <c r="F26" s="23">
        <f t="shared" si="1"/>
        <v>1540</v>
      </c>
      <c r="G26" s="26">
        <f t="shared" si="2"/>
        <v>93.94</v>
      </c>
      <c r="H26" s="27">
        <v>0.8</v>
      </c>
      <c r="I26" s="26">
        <f t="shared" si="0"/>
        <v>75.152</v>
      </c>
      <c r="J26" s="27">
        <v>0.2</v>
      </c>
      <c r="K26" s="26">
        <f t="shared" si="3"/>
        <v>18.788</v>
      </c>
    </row>
    <row r="27" spans="1:11">
      <c r="A27" s="23">
        <v>21</v>
      </c>
      <c r="B27" s="24" t="s">
        <v>36</v>
      </c>
      <c r="C27" s="25" t="s">
        <v>16</v>
      </c>
      <c r="D27" s="24">
        <v>3</v>
      </c>
      <c r="E27" s="24">
        <v>3</v>
      </c>
      <c r="F27" s="23">
        <f t="shared" si="1"/>
        <v>2310</v>
      </c>
      <c r="G27" s="26">
        <f t="shared" si="2"/>
        <v>140.91</v>
      </c>
      <c r="H27" s="27">
        <v>0.8</v>
      </c>
      <c r="I27" s="26">
        <f t="shared" si="0"/>
        <v>112.728</v>
      </c>
      <c r="J27" s="27">
        <v>0.2</v>
      </c>
      <c r="K27" s="26">
        <f t="shared" si="3"/>
        <v>28.182</v>
      </c>
    </row>
    <row r="28" spans="1:11">
      <c r="A28" s="23">
        <v>22</v>
      </c>
      <c r="B28" s="24" t="s">
        <v>37</v>
      </c>
      <c r="C28" s="25" t="s">
        <v>16</v>
      </c>
      <c r="D28" s="24">
        <v>2</v>
      </c>
      <c r="E28" s="24">
        <v>2</v>
      </c>
      <c r="F28" s="23">
        <f t="shared" si="1"/>
        <v>1540</v>
      </c>
      <c r="G28" s="26">
        <f t="shared" si="2"/>
        <v>93.94</v>
      </c>
      <c r="H28" s="27">
        <v>0.8</v>
      </c>
      <c r="I28" s="26">
        <f t="shared" si="0"/>
        <v>75.152</v>
      </c>
      <c r="J28" s="27">
        <v>0.2</v>
      </c>
      <c r="K28" s="26">
        <f t="shared" si="3"/>
        <v>18.788</v>
      </c>
    </row>
    <row r="29" spans="1:11">
      <c r="A29" s="23">
        <v>23</v>
      </c>
      <c r="B29" s="24" t="s">
        <v>38</v>
      </c>
      <c r="C29" s="25" t="s">
        <v>16</v>
      </c>
      <c r="D29" s="24">
        <v>2</v>
      </c>
      <c r="E29" s="24">
        <v>2</v>
      </c>
      <c r="F29" s="23">
        <f t="shared" si="1"/>
        <v>1540</v>
      </c>
      <c r="G29" s="26">
        <f t="shared" si="2"/>
        <v>93.94</v>
      </c>
      <c r="H29" s="27">
        <v>0.8</v>
      </c>
      <c r="I29" s="26">
        <f t="shared" si="0"/>
        <v>75.152</v>
      </c>
      <c r="J29" s="27">
        <v>0.2</v>
      </c>
      <c r="K29" s="26">
        <f t="shared" si="3"/>
        <v>18.788</v>
      </c>
    </row>
    <row r="30" spans="1:11">
      <c r="A30" s="23">
        <v>24</v>
      </c>
      <c r="B30" s="24" t="s">
        <v>39</v>
      </c>
      <c r="C30" s="25" t="s">
        <v>16</v>
      </c>
      <c r="D30" s="24">
        <v>1</v>
      </c>
      <c r="E30" s="24">
        <v>1</v>
      </c>
      <c r="F30" s="23">
        <f t="shared" si="1"/>
        <v>770</v>
      </c>
      <c r="G30" s="26">
        <f t="shared" si="2"/>
        <v>46.97</v>
      </c>
      <c r="H30" s="27">
        <v>0.8</v>
      </c>
      <c r="I30" s="26">
        <f t="shared" si="0"/>
        <v>37.576</v>
      </c>
      <c r="J30" s="27">
        <v>0.2</v>
      </c>
      <c r="K30" s="26">
        <f t="shared" si="3"/>
        <v>9.394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