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水稻!$A$6:$K$16</definedName>
  </definedNames>
  <calcPr calcId="144525"/>
</workbook>
</file>

<file path=xl/sharedStrings.xml><?xml version="1.0" encoding="utf-8"?>
<sst xmlns="http://schemas.openxmlformats.org/spreadsheetml/2006/main" count="35" uniqueCount="26">
  <si>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</si>
  <si>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永陵镇头道砬子村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</si>
  <si>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</si>
  <si>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</si>
  <si>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</si>
  <si>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</si>
  <si>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</si>
  <si>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</si>
  <si>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</si>
  <si>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</si>
  <si>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</si>
  <si>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</si>
  <si>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</si>
  <si>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</si>
  <si>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</si>
  <si>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刘洋</t>
  </si>
  <si>
    <t>永陵镇头道砬子村</t>
  </si>
  <si>
    <t>孙玉才</t>
  </si>
  <si>
    <t>李原忠</t>
  </si>
  <si>
    <t>许加光</t>
  </si>
  <si>
    <t>黄君</t>
  </si>
  <si>
    <t>张茂全</t>
  </si>
  <si>
    <t>许加岑</t>
  </si>
  <si>
    <t>韩玉金</t>
  </si>
  <si>
    <t>张茂才</t>
  </si>
  <si>
    <t>张茂生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</si>
</sst>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99</v>
      </c>
      <c r="E7" s="23">
        <v>99</v>
      </c>
      <c r="F7" s="22">
        <f>E7*1290</f>
        <v>127710</v>
      </c>
      <c r="G7" s="24">
        <f>E7*52.89</f>
        <v>5236.11</v>
      </c>
      <c r="H7" s="25">
        <v>0.8</v>
      </c>
      <c r="I7" s="24">
        <f>G7*H7</f>
        <v>4188.888</v>
      </c>
      <c r="J7" s="25">
        <v>0.2</v>
      </c>
      <c r="K7" s="24">
        <f>G7*20%</f>
        <v>1047.222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5</v>
      </c>
      <c r="E8" s="23">
        <v>5</v>
      </c>
      <c r="F8" s="22">
        <f t="shared" ref="F8:F39" si="0">E8*1290</f>
        <v>6450</v>
      </c>
      <c r="G8" s="24">
        <f t="shared" ref="G8:G39" si="1">E8*52.89</f>
        <v>264.45</v>
      </c>
      <c r="H8" s="25">
        <v>0.8</v>
      </c>
      <c r="I8" s="24">
        <f t="shared" ref="I7:I16" si="2">G8*H8</f>
        <v>211.56</v>
      </c>
      <c r="J8" s="25">
        <v>0.2</v>
      </c>
      <c r="K8" s="24">
        <f t="shared" ref="K8:K39" si="3">G8*20%</f>
        <v>52.89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1</v>
      </c>
      <c r="E9" s="26">
        <v>1</v>
      </c>
      <c r="F9" s="22">
        <f t="shared" si="0"/>
        <v>1290</v>
      </c>
      <c r="G9" s="24">
        <f t="shared" si="1"/>
        <v>52.89</v>
      </c>
      <c r="H9" s="25">
        <v>0.8</v>
      </c>
      <c r="I9" s="24">
        <f t="shared" si="2"/>
        <v>42.312</v>
      </c>
      <c r="J9" s="25">
        <v>0.2</v>
      </c>
      <c r="K9" s="24">
        <f t="shared" si="3"/>
        <v>10.578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3</v>
      </c>
      <c r="E10" s="26">
        <v>3</v>
      </c>
      <c r="F10" s="22">
        <f t="shared" si="0"/>
        <v>3870</v>
      </c>
      <c r="G10" s="24">
        <f t="shared" si="1"/>
        <v>158.67</v>
      </c>
      <c r="H10" s="25">
        <v>0.8</v>
      </c>
      <c r="I10" s="24">
        <f t="shared" si="2"/>
        <v>126.936</v>
      </c>
      <c r="J10" s="25">
        <v>0.2</v>
      </c>
      <c r="K10" s="24">
        <f t="shared" si="3"/>
        <v>31.734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5</v>
      </c>
      <c r="E11" s="26">
        <v>5</v>
      </c>
      <c r="F11" s="22">
        <f t="shared" si="0"/>
        <v>6450</v>
      </c>
      <c r="G11" s="24">
        <f t="shared" si="1"/>
        <v>264.45</v>
      </c>
      <c r="H11" s="25">
        <v>0.8</v>
      </c>
      <c r="I11" s="24">
        <f t="shared" si="2"/>
        <v>211.56</v>
      </c>
      <c r="J11" s="25">
        <v>0.2</v>
      </c>
      <c r="K11" s="24">
        <f t="shared" si="3"/>
        <v>52.89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5</v>
      </c>
      <c r="E12" s="26">
        <v>5</v>
      </c>
      <c r="F12" s="22">
        <f t="shared" si="0"/>
        <v>6450</v>
      </c>
      <c r="G12" s="24">
        <f t="shared" si="1"/>
        <v>264.45</v>
      </c>
      <c r="H12" s="25">
        <v>0.8</v>
      </c>
      <c r="I12" s="24">
        <f t="shared" si="2"/>
        <v>211.56</v>
      </c>
      <c r="J12" s="25">
        <v>0.2</v>
      </c>
      <c r="K12" s="24">
        <f t="shared" si="3"/>
        <v>52.89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1</v>
      </c>
      <c r="E13" s="26">
        <v>1</v>
      </c>
      <c r="F13" s="22">
        <f t="shared" si="0"/>
        <v>1290</v>
      </c>
      <c r="G13" s="24">
        <f t="shared" si="1"/>
        <v>52.89</v>
      </c>
      <c r="H13" s="25">
        <v>0.8</v>
      </c>
      <c r="I13" s="24">
        <f t="shared" si="2"/>
        <v>42.312</v>
      </c>
      <c r="J13" s="25">
        <v>0.2</v>
      </c>
      <c r="K13" s="24">
        <f t="shared" si="3"/>
        <v>10.578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2</v>
      </c>
      <c r="E14" s="26">
        <v>2</v>
      </c>
      <c r="F14" s="22">
        <f t="shared" si="0"/>
        <v>2580</v>
      </c>
      <c r="G14" s="24">
        <f t="shared" si="1"/>
        <v>105.78</v>
      </c>
      <c r="H14" s="25">
        <v>0.8</v>
      </c>
      <c r="I14" s="24">
        <f t="shared" si="2"/>
        <v>84.624</v>
      </c>
      <c r="J14" s="25">
        <v>0.2</v>
      </c>
      <c r="K14" s="24">
        <f t="shared" si="3"/>
        <v>21.156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2</v>
      </c>
      <c r="E15" s="26">
        <v>2</v>
      </c>
      <c r="F15" s="22">
        <f t="shared" si="0"/>
        <v>2580</v>
      </c>
      <c r="G15" s="24">
        <f t="shared" si="1"/>
        <v>105.78</v>
      </c>
      <c r="H15" s="25">
        <v>0.8</v>
      </c>
      <c r="I15" s="24">
        <f t="shared" si="2"/>
        <v>84.624</v>
      </c>
      <c r="J15" s="25">
        <v>0.2</v>
      </c>
      <c r="K15" s="24">
        <f t="shared" si="3"/>
        <v>21.156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1.5</v>
      </c>
      <c r="E16" s="26">
        <v>1.5</v>
      </c>
      <c r="F16" s="22">
        <f t="shared" si="0"/>
        <v>1935</v>
      </c>
      <c r="G16" s="24">
        <f t="shared" si="1"/>
        <v>79.335</v>
      </c>
      <c r="H16" s="25">
        <v>0.8</v>
      </c>
      <c r="I16" s="24">
        <f t="shared" si="2"/>
        <v>63.468</v>
      </c>
      <c r="J16" s="25">
        <v>0.2</v>
      </c>
      <c r="K16" s="24">
        <f t="shared" si="3"/>
        <v>15.867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