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<sst xmlns="http://schemas.openxmlformats.org/spreadsheetml/2006/main" count="33" uniqueCount="25">
  <si>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</si>
  <si>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永陵镇头道砬子村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</si>
  <si>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</si>
  <si>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</si>
  <si>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</si>
  <si>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</si>
  <si>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</si>
  <si>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</si>
  <si>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</si>
  <si>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</si>
  <si>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</si>
  <si>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</si>
  <si>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</si>
  <si>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</si>
  <si>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</si>
  <si>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郑世朋</t>
  </si>
  <si>
    <t>永陵镇头道砬子村</t>
  </si>
  <si>
    <t>夏增禄</t>
  </si>
  <si>
    <t>李金利</t>
  </si>
  <si>
    <t>李淑英</t>
  </si>
  <si>
    <t>黄君</t>
  </si>
  <si>
    <t>朱洪波</t>
  </si>
  <si>
    <t>李原忠</t>
  </si>
  <si>
    <t>关凤山</t>
  </si>
  <si>
    <t>黄立华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</si>
</sst>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6</v>
      </c>
      <c r="E7" s="24">
        <v>6</v>
      </c>
      <c r="F7" s="26">
        <f>E7*700</f>
        <v>4200</v>
      </c>
      <c r="G7" s="27">
        <f>E7*35.7</f>
        <v>214.2</v>
      </c>
      <c r="H7" s="28">
        <v>0.8</v>
      </c>
      <c r="I7" s="27">
        <f>G7*H7</f>
        <v>171.36</v>
      </c>
      <c r="J7" s="28">
        <v>0.2</v>
      </c>
      <c r="K7" s="27">
        <f>G7*20%</f>
        <v>42.84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15</v>
      </c>
      <c r="E8" s="30">
        <v>15</v>
      </c>
      <c r="F8" s="26">
        <f t="shared" ref="F8:F35" si="0">E8*700</f>
        <v>10500</v>
      </c>
      <c r="G8" s="27">
        <f t="shared" ref="G8:G35" si="1">E8*35.7</f>
        <v>535.5</v>
      </c>
      <c r="H8" s="28">
        <v>0.8</v>
      </c>
      <c r="I8" s="27">
        <f t="shared" ref="I7:I17" si="2">G8*H8</f>
        <v>428.4</v>
      </c>
      <c r="J8" s="28">
        <v>0.2</v>
      </c>
      <c r="K8" s="27">
        <f t="shared" ref="K7:K17" si="3">G8*20%</f>
        <v>107.1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20</v>
      </c>
      <c r="E9" s="24">
        <v>20</v>
      </c>
      <c r="F9" s="26">
        <f t="shared" si="0"/>
        <v>14000</v>
      </c>
      <c r="G9" s="27">
        <f t="shared" si="1"/>
        <v>714</v>
      </c>
      <c r="H9" s="28">
        <v>0.8</v>
      </c>
      <c r="I9" s="27">
        <f t="shared" si="2"/>
        <v>571.2</v>
      </c>
      <c r="J9" s="28">
        <v>0.2</v>
      </c>
      <c r="K9" s="27">
        <f t="shared" si="3"/>
        <v>142.8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5</v>
      </c>
      <c r="E10" s="24">
        <v>5</v>
      </c>
      <c r="F10" s="26">
        <f t="shared" si="0"/>
        <v>3500</v>
      </c>
      <c r="G10" s="27">
        <f t="shared" si="1"/>
        <v>178.5</v>
      </c>
      <c r="H10" s="28">
        <v>0.8</v>
      </c>
      <c r="I10" s="27">
        <f t="shared" si="2"/>
        <v>142.8</v>
      </c>
      <c r="J10" s="28">
        <v>0.2</v>
      </c>
      <c r="K10" s="27">
        <f t="shared" si="3"/>
        <v>35.7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11</v>
      </c>
      <c r="E11" s="24">
        <v>11</v>
      </c>
      <c r="F11" s="26">
        <f t="shared" si="0"/>
        <v>7700</v>
      </c>
      <c r="G11" s="27">
        <f t="shared" si="1"/>
        <v>392.7</v>
      </c>
      <c r="H11" s="28">
        <v>0.8</v>
      </c>
      <c r="I11" s="27">
        <f t="shared" si="2"/>
        <v>314.16</v>
      </c>
      <c r="J11" s="28">
        <v>0.2</v>
      </c>
      <c r="K11" s="27">
        <f t="shared" si="3"/>
        <v>78.54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7</v>
      </c>
      <c r="E12" s="24">
        <v>7</v>
      </c>
      <c r="F12" s="26">
        <f t="shared" si="0"/>
        <v>4900</v>
      </c>
      <c r="G12" s="27">
        <f t="shared" si="1"/>
        <v>249.9</v>
      </c>
      <c r="H12" s="28">
        <v>0.8</v>
      </c>
      <c r="I12" s="27">
        <f t="shared" si="2"/>
        <v>199.92</v>
      </c>
      <c r="J12" s="28">
        <v>0.2</v>
      </c>
      <c r="K12" s="27">
        <f t="shared" si="3"/>
        <v>49.98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4</v>
      </c>
      <c r="E13" s="24">
        <v>4</v>
      </c>
      <c r="F13" s="26">
        <f t="shared" si="0"/>
        <v>2800</v>
      </c>
      <c r="G13" s="27">
        <f t="shared" si="1"/>
        <v>142.8</v>
      </c>
      <c r="H13" s="28">
        <v>0.8</v>
      </c>
      <c r="I13" s="27">
        <f t="shared" si="2"/>
        <v>114.24</v>
      </c>
      <c r="J13" s="28">
        <v>0.2</v>
      </c>
      <c r="K13" s="27">
        <f t="shared" si="3"/>
        <v>28.56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2</v>
      </c>
      <c r="E14" s="24">
        <v>2</v>
      </c>
      <c r="F14" s="26">
        <f t="shared" si="0"/>
        <v>1400</v>
      </c>
      <c r="G14" s="27">
        <f t="shared" si="1"/>
        <v>71.4</v>
      </c>
      <c r="H14" s="28">
        <v>0.8</v>
      </c>
      <c r="I14" s="27">
        <f t="shared" si="2"/>
        <v>57.12</v>
      </c>
      <c r="J14" s="28">
        <v>0.2</v>
      </c>
      <c r="K14" s="27">
        <f t="shared" si="3"/>
        <v>14.28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10</v>
      </c>
      <c r="E15" s="24">
        <v>10</v>
      </c>
      <c r="F15" s="26">
        <f t="shared" si="0"/>
        <v>7000</v>
      </c>
      <c r="G15" s="27">
        <f t="shared" si="1"/>
        <v>357</v>
      </c>
      <c r="H15" s="28">
        <v>0.8</v>
      </c>
      <c r="I15" s="27">
        <f t="shared" si="2"/>
        <v>285.6</v>
      </c>
      <c r="J15" s="28">
        <v>0.2</v>
      </c>
      <c r="K15" s="27">
        <f t="shared" si="3"/>
        <v>71.4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