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水稻!$A$6:$K$9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<sst xmlns="http://schemas.openxmlformats.org/spreadsheetml/2006/main" count="21" uniqueCount="19">
  <si>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</si>
  <si>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永陵镇头道堡村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</si>
  <si>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</si>
  <si>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</si>
  <si>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</si>
  <si>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</si>
  <si>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</si>
  <si>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</si>
  <si>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</si>
  <si>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</si>
  <si>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</si>
  <si>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</si>
  <si>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</si>
  <si>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</si>
  <si>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</si>
  <si>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冯爽</t>
  </si>
  <si>
    <t>头道堡村</t>
  </si>
  <si>
    <t>汤立成</t>
  </si>
  <si>
    <t>罗俊红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</si>
</sst>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15</v>
      </c>
      <c r="E7" s="23">
        <v>15</v>
      </c>
      <c r="F7" s="22">
        <f>E7*1290</f>
        <v>19350</v>
      </c>
      <c r="G7" s="24">
        <f>E7*52.89</f>
        <v>793.35</v>
      </c>
      <c r="H7" s="25">
        <v>0.8</v>
      </c>
      <c r="I7" s="24">
        <f>G7*H7</f>
        <v>634.68</v>
      </c>
      <c r="J7" s="25">
        <v>0.2</v>
      </c>
      <c r="K7" s="24">
        <f>G7*20%</f>
        <v>158.67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2</v>
      </c>
      <c r="E8" s="23">
        <v>2</v>
      </c>
      <c r="F8" s="22">
        <f>E8*1290</f>
        <v>2580</v>
      </c>
      <c r="G8" s="24">
        <f>E8*52.89</f>
        <v>105.78</v>
      </c>
      <c r="H8" s="25">
        <v>0.8</v>
      </c>
      <c r="I8" s="24">
        <f>G8*H8</f>
        <v>84.624</v>
      </c>
      <c r="J8" s="25">
        <v>0.2</v>
      </c>
      <c r="K8" s="24">
        <f>G8*20%</f>
        <v>21.156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30</v>
      </c>
      <c r="E9" s="26">
        <v>30</v>
      </c>
      <c r="F9" s="22">
        <f>E9*1290</f>
        <v>38700</v>
      </c>
      <c r="G9" s="24">
        <f>E9*52.89</f>
        <v>1586.7</v>
      </c>
      <c r="H9" s="25">
        <v>0.8</v>
      </c>
      <c r="I9" s="24">
        <f>G9*H9</f>
        <v>1269.36</v>
      </c>
      <c r="J9" s="25">
        <v>0.2</v>
      </c>
      <c r="K9" s="24">
        <f>G9*20%</f>
        <v>317.34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