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水稻!$A$6:$K$17</definedName>
  </definedNames>
  <calcPr calcId="144525"/>
</workbook>
</file>

<file path=xl/sharedStrings.xml><?xml version="1.0" encoding="utf-8"?>
<sst xmlns="http://schemas.openxmlformats.org/spreadsheetml/2006/main" count="37" uniqueCount="27">
  <si>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</si>
  <si>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永陵镇大和睦村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</si>
  <si>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</si>
  <si>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</si>
  <si>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</si>
  <si>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</si>
  <si>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</si>
  <si>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</si>
  <si>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</si>
  <si>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</si>
  <si>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</si>
  <si>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</si>
  <si>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</si>
  <si>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</si>
  <si>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</si>
  <si>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代亚林</t>
  </si>
  <si>
    <t>大和睦村</t>
  </si>
  <si>
    <t>刘维</t>
  </si>
  <si>
    <t>刘震</t>
  </si>
  <si>
    <t>徐德臣</t>
  </si>
  <si>
    <t>徐德喜</t>
  </si>
  <si>
    <t>鲁志斌</t>
  </si>
  <si>
    <t>王占方</t>
  </si>
  <si>
    <t>张学富</t>
  </si>
  <si>
    <t>汪学普</t>
  </si>
  <si>
    <t>曹永贵</t>
  </si>
  <si>
    <t>冯国威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</si>
</sst>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N26" sqref="N26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2.5</v>
      </c>
      <c r="E7" s="23">
        <v>2.5</v>
      </c>
      <c r="F7" s="22">
        <f>E7*1290</f>
        <v>3225</v>
      </c>
      <c r="G7" s="24">
        <f>E7*52.89</f>
        <v>132.225</v>
      </c>
      <c r="H7" s="25">
        <v>0.8</v>
      </c>
      <c r="I7" s="24">
        <f>G7*H7</f>
        <v>105.78</v>
      </c>
      <c r="J7" s="25">
        <v>0.2</v>
      </c>
      <c r="K7" s="24">
        <f>G7*20%</f>
        <v>26.445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4</v>
      </c>
      <c r="E8" s="23">
        <v>4</v>
      </c>
      <c r="F8" s="22">
        <f t="shared" ref="F8:F39" si="0">E8*1290</f>
        <v>5160</v>
      </c>
      <c r="G8" s="24">
        <f t="shared" ref="G8:G39" si="1">E8*52.89</f>
        <v>211.56</v>
      </c>
      <c r="H8" s="25">
        <v>0.8</v>
      </c>
      <c r="I8" s="24">
        <f t="shared" ref="I7:I17" si="2">G8*H8</f>
        <v>169.248</v>
      </c>
      <c r="J8" s="25">
        <v>0.2</v>
      </c>
      <c r="K8" s="24">
        <f t="shared" ref="K8:K39" si="3">G8*20%</f>
        <v>42.312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3</v>
      </c>
      <c r="E9" s="26">
        <v>3</v>
      </c>
      <c r="F9" s="22">
        <f t="shared" si="0"/>
        <v>3870</v>
      </c>
      <c r="G9" s="24">
        <f t="shared" si="1"/>
        <v>158.67</v>
      </c>
      <c r="H9" s="25">
        <v>0.8</v>
      </c>
      <c r="I9" s="24">
        <f t="shared" si="2"/>
        <v>126.936</v>
      </c>
      <c r="J9" s="25">
        <v>0.2</v>
      </c>
      <c r="K9" s="24">
        <f t="shared" si="3"/>
        <v>31.734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3</v>
      </c>
      <c r="E10" s="26">
        <v>3</v>
      </c>
      <c r="F10" s="22">
        <f t="shared" si="0"/>
        <v>3870</v>
      </c>
      <c r="G10" s="24">
        <f t="shared" si="1"/>
        <v>158.67</v>
      </c>
      <c r="H10" s="25">
        <v>0.8</v>
      </c>
      <c r="I10" s="24">
        <f t="shared" si="2"/>
        <v>126.936</v>
      </c>
      <c r="J10" s="25">
        <v>0.2</v>
      </c>
      <c r="K10" s="24">
        <f t="shared" si="3"/>
        <v>31.734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2</v>
      </c>
      <c r="E11" s="26">
        <v>2</v>
      </c>
      <c r="F11" s="22">
        <f t="shared" si="0"/>
        <v>2580</v>
      </c>
      <c r="G11" s="24">
        <f t="shared" si="1"/>
        <v>105.78</v>
      </c>
      <c r="H11" s="25">
        <v>0.8</v>
      </c>
      <c r="I11" s="24">
        <f t="shared" si="2"/>
        <v>84.624</v>
      </c>
      <c r="J11" s="25">
        <v>0.2</v>
      </c>
      <c r="K11" s="24">
        <f t="shared" si="3"/>
        <v>21.156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4.7</v>
      </c>
      <c r="E12" s="26">
        <v>4.7</v>
      </c>
      <c r="F12" s="22">
        <f t="shared" si="0"/>
        <v>6063</v>
      </c>
      <c r="G12" s="24">
        <f t="shared" si="1"/>
        <v>248.583</v>
      </c>
      <c r="H12" s="25">
        <v>0.8</v>
      </c>
      <c r="I12" s="24">
        <f t="shared" si="2"/>
        <v>198.8664</v>
      </c>
      <c r="J12" s="25">
        <v>0.2</v>
      </c>
      <c r="K12" s="24">
        <f t="shared" si="3"/>
        <v>49.7166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3.7</v>
      </c>
      <c r="E13" s="26">
        <v>3.7</v>
      </c>
      <c r="F13" s="22">
        <f t="shared" si="0"/>
        <v>4773</v>
      </c>
      <c r="G13" s="24">
        <f t="shared" si="1"/>
        <v>195.693</v>
      </c>
      <c r="H13" s="25">
        <v>0.8</v>
      </c>
      <c r="I13" s="24">
        <f t="shared" si="2"/>
        <v>156.5544</v>
      </c>
      <c r="J13" s="25">
        <v>0.2</v>
      </c>
      <c r="K13" s="24">
        <f t="shared" si="3"/>
        <v>39.1386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1.8</v>
      </c>
      <c r="E14" s="26">
        <v>1.8</v>
      </c>
      <c r="F14" s="22">
        <f t="shared" si="0"/>
        <v>2322</v>
      </c>
      <c r="G14" s="24">
        <f t="shared" si="1"/>
        <v>95.202</v>
      </c>
      <c r="H14" s="25">
        <v>0.8</v>
      </c>
      <c r="I14" s="24">
        <f t="shared" si="2"/>
        <v>76.1616</v>
      </c>
      <c r="J14" s="25">
        <v>0.2</v>
      </c>
      <c r="K14" s="24">
        <f t="shared" si="3"/>
        <v>19.0404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4.7</v>
      </c>
      <c r="E15" s="26">
        <v>4.7</v>
      </c>
      <c r="F15" s="22">
        <f t="shared" si="0"/>
        <v>6063</v>
      </c>
      <c r="G15" s="24">
        <f t="shared" si="1"/>
        <v>248.583</v>
      </c>
      <c r="H15" s="25">
        <v>0.8</v>
      </c>
      <c r="I15" s="24">
        <f t="shared" si="2"/>
        <v>198.8664</v>
      </c>
      <c r="J15" s="25">
        <v>0.2</v>
      </c>
      <c r="K15" s="24">
        <f t="shared" si="3"/>
        <v>49.7166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2</v>
      </c>
      <c r="E16" s="26">
        <v>2</v>
      </c>
      <c r="F16" s="22">
        <f t="shared" si="0"/>
        <v>2580</v>
      </c>
      <c r="G16" s="24">
        <f t="shared" si="1"/>
        <v>105.78</v>
      </c>
      <c r="H16" s="25">
        <v>0.8</v>
      </c>
      <c r="I16" s="24">
        <f t="shared" si="2"/>
        <v>84.624</v>
      </c>
      <c r="J16" s="25">
        <v>0.2</v>
      </c>
      <c r="K16" s="24">
        <f t="shared" si="3"/>
        <v>21.156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3</v>
      </c>
      <c r="E17" s="26">
        <v>3</v>
      </c>
      <c r="F17" s="22">
        <f t="shared" si="0"/>
        <v>3870</v>
      </c>
      <c r="G17" s="24">
        <f t="shared" si="1"/>
        <v>158.67</v>
      </c>
      <c r="H17" s="25">
        <v>0.8</v>
      </c>
      <c r="I17" s="24">
        <f t="shared" si="2"/>
        <v>126.936</v>
      </c>
      <c r="J17" s="25">
        <v>0.2</v>
      </c>
      <c r="K17" s="24">
        <f t="shared" si="3"/>
        <v>31.734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