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水稻!$A$6:$K$24</definedName>
  </definedNames>
  <calcPr calcId="144525"/>
</workbook>
</file>

<file path=xl/sharedStrings.xml><?xml version="1.0" encoding="utf-8"?>
<sst xmlns="http://schemas.openxmlformats.org/spreadsheetml/2006/main" count="77" uniqueCount="47">
  <si>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</si>
  <si>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永陵镇夏园村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</si>
  <si>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</si>
  <si>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</si>
  <si>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</si>
  <si>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</si>
  <si>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</si>
  <si>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</si>
  <si>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</si>
  <si>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</si>
  <si>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</si>
  <si>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</si>
  <si>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</si>
  <si>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</si>
  <si>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</si>
  <si>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赵玉坤</t>
  </si>
  <si>
    <t>夏园村</t>
  </si>
  <si>
    <t>王连锋</t>
  </si>
  <si>
    <t>王连富</t>
  </si>
  <si>
    <t>何国财</t>
  </si>
  <si>
    <t>关丽艳</t>
  </si>
  <si>
    <t>高金龙</t>
  </si>
  <si>
    <t>何国艳</t>
  </si>
  <si>
    <t>刘恒坤</t>
  </si>
  <si>
    <t>何国友</t>
  </si>
  <si>
    <t>王丽荣</t>
  </si>
  <si>
    <t>杨玉明</t>
  </si>
  <si>
    <t>高佐林</t>
  </si>
  <si>
    <t>高旭</t>
  </si>
  <si>
    <t>佟凯</t>
  </si>
  <si>
    <t>吴万廷</t>
  </si>
  <si>
    <t>吴琦</t>
  </si>
  <si>
    <t>吴万军</t>
  </si>
  <si>
    <t>何凤洋</t>
  </si>
  <si>
    <t>王忠福</t>
  </si>
  <si>
    <t>孟淑贤</t>
  </si>
  <si>
    <t>梁德利</t>
  </si>
  <si>
    <t>刘敏桥</t>
  </si>
  <si>
    <t>黎德霞</t>
  </si>
  <si>
    <t>何连贵</t>
  </si>
  <si>
    <t>图永琴</t>
  </si>
  <si>
    <t>王玲</t>
  </si>
  <si>
    <t>王洪普</t>
  </si>
  <si>
    <t>王淑云</t>
  </si>
  <si>
    <t>图永凤</t>
  </si>
  <si>
    <t>张少军</t>
  </si>
  <si>
    <t>何国恩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</si>
</sst>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  <cellStyle name="Normal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8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9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30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30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1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2" t="s">
        <v>12</v>
      </c>
      <c r="J6" s="33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6</v>
      </c>
      <c r="E7" s="23">
        <v>6</v>
      </c>
      <c r="F7" s="22">
        <f>E7*1290</f>
        <v>7740</v>
      </c>
      <c r="G7" s="24">
        <f>E7*52.89</f>
        <v>317.34</v>
      </c>
      <c r="H7" s="25">
        <v>0.8</v>
      </c>
      <c r="I7" s="24">
        <f>G7*H7</f>
        <v>253.872</v>
      </c>
      <c r="J7" s="25">
        <v>0.2</v>
      </c>
      <c r="K7" s="24">
        <f>G7*20%</f>
        <v>63.468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1</v>
      </c>
      <c r="E8" s="23">
        <v>1</v>
      </c>
      <c r="F8" s="22">
        <f t="shared" ref="F8:F39" si="0">E8*1290</f>
        <v>1290</v>
      </c>
      <c r="G8" s="24">
        <f t="shared" ref="G8:G39" si="1">E8*52.89</f>
        <v>52.89</v>
      </c>
      <c r="H8" s="25">
        <v>0.8</v>
      </c>
      <c r="I8" s="24">
        <f t="shared" ref="I7:I16" si="2">G8*H8</f>
        <v>42.312</v>
      </c>
      <c r="J8" s="25">
        <v>0.2</v>
      </c>
      <c r="K8" s="24">
        <f t="shared" ref="K8:K39" si="3">G8*20%</f>
        <v>10.578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10</v>
      </c>
      <c r="E9" s="26">
        <v>10</v>
      </c>
      <c r="F9" s="22">
        <f t="shared" si="0"/>
        <v>12900</v>
      </c>
      <c r="G9" s="24">
        <f t="shared" si="1"/>
        <v>528.9</v>
      </c>
      <c r="H9" s="25">
        <v>0.8</v>
      </c>
      <c r="I9" s="24">
        <f t="shared" si="2"/>
        <v>423.12</v>
      </c>
      <c r="J9" s="25">
        <v>0.2</v>
      </c>
      <c r="K9" s="24">
        <f t="shared" si="3"/>
        <v>105.78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15</v>
      </c>
      <c r="E10" s="26">
        <v>15</v>
      </c>
      <c r="F10" s="22">
        <f t="shared" si="0"/>
        <v>19350</v>
      </c>
      <c r="G10" s="24">
        <f t="shared" si="1"/>
        <v>793.35</v>
      </c>
      <c r="H10" s="25">
        <v>0.8</v>
      </c>
      <c r="I10" s="24">
        <f t="shared" si="2"/>
        <v>634.68</v>
      </c>
      <c r="J10" s="25">
        <v>0.2</v>
      </c>
      <c r="K10" s="24">
        <f t="shared" si="3"/>
        <v>158.67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15</v>
      </c>
      <c r="E11" s="26">
        <v>15</v>
      </c>
      <c r="F11" s="22">
        <f t="shared" si="0"/>
        <v>19350</v>
      </c>
      <c r="G11" s="24">
        <f t="shared" si="1"/>
        <v>793.35</v>
      </c>
      <c r="H11" s="25">
        <v>0.8</v>
      </c>
      <c r="I11" s="24">
        <f t="shared" si="2"/>
        <v>634.68</v>
      </c>
      <c r="J11" s="25">
        <v>0.2</v>
      </c>
      <c r="K11" s="24">
        <f t="shared" si="3"/>
        <v>158.67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32</v>
      </c>
      <c r="E12" s="26">
        <v>32</v>
      </c>
      <c r="F12" s="22">
        <f t="shared" si="0"/>
        <v>41280</v>
      </c>
      <c r="G12" s="24">
        <f t="shared" si="1"/>
        <v>1692.48</v>
      </c>
      <c r="H12" s="25">
        <v>0.8</v>
      </c>
      <c r="I12" s="24">
        <f t="shared" si="2"/>
        <v>1353.984</v>
      </c>
      <c r="J12" s="25">
        <v>0.2</v>
      </c>
      <c r="K12" s="24">
        <f t="shared" si="3"/>
        <v>338.496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37</v>
      </c>
      <c r="E13" s="26">
        <v>37</v>
      </c>
      <c r="F13" s="22">
        <f t="shared" si="0"/>
        <v>47730</v>
      </c>
      <c r="G13" s="24">
        <f t="shared" si="1"/>
        <v>1956.93</v>
      </c>
      <c r="H13" s="25">
        <v>0.8</v>
      </c>
      <c r="I13" s="24">
        <f t="shared" si="2"/>
        <v>1565.544</v>
      </c>
      <c r="J13" s="25">
        <v>0.2</v>
      </c>
      <c r="K13" s="24">
        <f t="shared" si="3"/>
        <v>391.386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2.5</v>
      </c>
      <c r="E14" s="26">
        <v>2.5</v>
      </c>
      <c r="F14" s="22">
        <f t="shared" si="0"/>
        <v>3225</v>
      </c>
      <c r="G14" s="24">
        <f t="shared" si="1"/>
        <v>132.225</v>
      </c>
      <c r="H14" s="25">
        <v>0.8</v>
      </c>
      <c r="I14" s="24">
        <f t="shared" si="2"/>
        <v>105.78</v>
      </c>
      <c r="J14" s="25">
        <v>0.2</v>
      </c>
      <c r="K14" s="24">
        <f t="shared" si="3"/>
        <v>26.445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18</v>
      </c>
      <c r="E15" s="26">
        <v>18</v>
      </c>
      <c r="F15" s="22">
        <f t="shared" si="0"/>
        <v>23220</v>
      </c>
      <c r="G15" s="24">
        <f t="shared" si="1"/>
        <v>952.02</v>
      </c>
      <c r="H15" s="25">
        <v>0.8</v>
      </c>
      <c r="I15" s="24">
        <f t="shared" si="2"/>
        <v>761.616</v>
      </c>
      <c r="J15" s="25">
        <v>0.2</v>
      </c>
      <c r="K15" s="24">
        <f t="shared" si="3"/>
        <v>190.404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12</v>
      </c>
      <c r="E16" s="26">
        <v>12</v>
      </c>
      <c r="F16" s="22">
        <f t="shared" si="0"/>
        <v>15480</v>
      </c>
      <c r="G16" s="24">
        <f t="shared" si="1"/>
        <v>634.68</v>
      </c>
      <c r="H16" s="25">
        <v>0.8</v>
      </c>
      <c r="I16" s="24">
        <f t="shared" si="2"/>
        <v>507.744</v>
      </c>
      <c r="J16" s="25">
        <v>0.2</v>
      </c>
      <c r="K16" s="24">
        <f t="shared" si="3"/>
        <v>126.936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11.7</v>
      </c>
      <c r="E17" s="26">
        <v>11.7</v>
      </c>
      <c r="F17" s="22">
        <f t="shared" si="0"/>
        <v>15093</v>
      </c>
      <c r="G17" s="24">
        <f t="shared" si="1"/>
        <v>618.813</v>
      </c>
      <c r="H17" s="25">
        <v>0.8</v>
      </c>
      <c r="I17" s="24">
        <f t="shared" ref="I17:I31" si="4">G17*H17</f>
        <v>495.0504</v>
      </c>
      <c r="J17" s="25">
        <v>0.2</v>
      </c>
      <c r="K17" s="24">
        <f t="shared" si="3"/>
        <v>123.7626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7.5</v>
      </c>
      <c r="E18" s="26">
        <v>7.5</v>
      </c>
      <c r="F18" s="22">
        <f t="shared" si="0"/>
        <v>9675</v>
      </c>
      <c r="G18" s="24">
        <f t="shared" si="1"/>
        <v>396.675</v>
      </c>
      <c r="H18" s="25">
        <v>0.8</v>
      </c>
      <c r="I18" s="24">
        <f t="shared" si="4"/>
        <v>317.34</v>
      </c>
      <c r="J18" s="25">
        <v>0.2</v>
      </c>
      <c r="K18" s="24">
        <f t="shared" si="3"/>
        <v>79.335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8.3</v>
      </c>
      <c r="E19" s="26">
        <v>8.3</v>
      </c>
      <c r="F19" s="22">
        <f t="shared" si="0"/>
        <v>10707</v>
      </c>
      <c r="G19" s="24">
        <f t="shared" si="1"/>
        <v>438.987</v>
      </c>
      <c r="H19" s="25">
        <v>0.8</v>
      </c>
      <c r="I19" s="24">
        <f t="shared" si="4"/>
        <v>351.1896</v>
      </c>
      <c r="J19" s="25">
        <v>0.2</v>
      </c>
      <c r="K19" s="24">
        <f t="shared" si="3"/>
        <v>87.7974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16.5</v>
      </c>
      <c r="E20" s="26">
        <v>16.5</v>
      </c>
      <c r="F20" s="22">
        <f t="shared" si="0"/>
        <v>21285</v>
      </c>
      <c r="G20" s="24">
        <f t="shared" si="1"/>
        <v>872.685</v>
      </c>
      <c r="H20" s="25">
        <v>0.8</v>
      </c>
      <c r="I20" s="24">
        <f t="shared" si="4"/>
        <v>698.148</v>
      </c>
      <c r="J20" s="25">
        <v>0.2</v>
      </c>
      <c r="K20" s="24">
        <f t="shared" si="3"/>
        <v>174.537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7.5</v>
      </c>
      <c r="E21" s="26">
        <v>7.5</v>
      </c>
      <c r="F21" s="22">
        <f t="shared" si="0"/>
        <v>9675</v>
      </c>
      <c r="G21" s="24">
        <f t="shared" si="1"/>
        <v>396.675</v>
      </c>
      <c r="H21" s="25">
        <v>0.8</v>
      </c>
      <c r="I21" s="24">
        <f t="shared" si="4"/>
        <v>317.34</v>
      </c>
      <c r="J21" s="25">
        <v>0.2</v>
      </c>
      <c r="K21" s="24">
        <f t="shared" si="3"/>
        <v>79.335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23.5</v>
      </c>
      <c r="E22" s="26">
        <v>23.5</v>
      </c>
      <c r="F22" s="22">
        <f t="shared" si="0"/>
        <v>30315</v>
      </c>
      <c r="G22" s="24">
        <f t="shared" si="1"/>
        <v>1242.915</v>
      </c>
      <c r="H22" s="25">
        <v>0.8</v>
      </c>
      <c r="I22" s="24">
        <f t="shared" si="4"/>
        <v>994.332</v>
      </c>
      <c r="J22" s="25">
        <v>0.2</v>
      </c>
      <c r="K22" s="24">
        <f t="shared" si="3"/>
        <v>248.583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2.5</v>
      </c>
      <c r="E23" s="26">
        <v>2.5</v>
      </c>
      <c r="F23" s="22">
        <f t="shared" si="0"/>
        <v>3225</v>
      </c>
      <c r="G23" s="24">
        <f t="shared" si="1"/>
        <v>132.225</v>
      </c>
      <c r="H23" s="25">
        <v>0.8</v>
      </c>
      <c r="I23" s="24">
        <f t="shared" si="4"/>
        <v>105.78</v>
      </c>
      <c r="J23" s="25">
        <v>0.2</v>
      </c>
      <c r="K23" s="24">
        <f t="shared" si="3"/>
        <v>26.445</v>
      </c>
    </row>
    <row r="24" s="4" customFormat="1" ht="12" customHeight="1" spans="1:11">
      <c r="A24" s="22">
        <v>18</v>
      </c>
      <c r="B24" s="26" t="s">
        <v>33</v>
      </c>
      <c r="C24" s="23" t="s">
        <v>16</v>
      </c>
      <c r="D24" s="26">
        <v>16</v>
      </c>
      <c r="E24" s="26">
        <v>16</v>
      </c>
      <c r="F24" s="22">
        <f t="shared" si="0"/>
        <v>20640</v>
      </c>
      <c r="G24" s="24">
        <f t="shared" si="1"/>
        <v>846.24</v>
      </c>
      <c r="H24" s="25">
        <v>0.8</v>
      </c>
      <c r="I24" s="24">
        <f t="shared" si="4"/>
        <v>676.992</v>
      </c>
      <c r="J24" s="25">
        <v>0.2</v>
      </c>
      <c r="K24" s="24">
        <f t="shared" si="3"/>
        <v>169.248</v>
      </c>
    </row>
    <row r="25" spans="1:11">
      <c r="A25" s="22">
        <v>19</v>
      </c>
      <c r="B25" s="27" t="s">
        <v>34</v>
      </c>
      <c r="C25" s="27" t="s">
        <v>16</v>
      </c>
      <c r="D25" s="27">
        <v>54</v>
      </c>
      <c r="E25" s="27">
        <v>54</v>
      </c>
      <c r="F25" s="22">
        <f t="shared" ref="F25:F56" si="5">E25*1290</f>
        <v>69660</v>
      </c>
      <c r="G25" s="24">
        <f t="shared" ref="G25:G56" si="6">E25*52.89</f>
        <v>2856.06</v>
      </c>
      <c r="H25" s="25">
        <v>0.8</v>
      </c>
      <c r="I25" s="24">
        <f t="shared" ref="I25:I56" si="7">G25*H25</f>
        <v>2284.848</v>
      </c>
      <c r="J25" s="25">
        <v>0.2</v>
      </c>
      <c r="K25" s="24">
        <f t="shared" ref="K25:K56" si="8">G25*20%</f>
        <v>571.212</v>
      </c>
    </row>
    <row r="26" spans="1:11">
      <c r="A26" s="22">
        <v>20</v>
      </c>
      <c r="B26" s="27" t="s">
        <v>35</v>
      </c>
      <c r="C26" s="27" t="s">
        <v>16</v>
      </c>
      <c r="D26" s="27">
        <v>1</v>
      </c>
      <c r="E26" s="27">
        <v>1</v>
      </c>
      <c r="F26" s="22">
        <f t="shared" si="5"/>
        <v>1290</v>
      </c>
      <c r="G26" s="24">
        <f t="shared" si="6"/>
        <v>52.89</v>
      </c>
      <c r="H26" s="25">
        <v>0.8</v>
      </c>
      <c r="I26" s="24">
        <f t="shared" si="7"/>
        <v>42.312</v>
      </c>
      <c r="J26" s="25">
        <v>0.2</v>
      </c>
      <c r="K26" s="24">
        <f t="shared" si="8"/>
        <v>10.578</v>
      </c>
    </row>
    <row r="27" spans="1:11">
      <c r="A27" s="22">
        <v>21</v>
      </c>
      <c r="B27" s="27" t="s">
        <v>36</v>
      </c>
      <c r="C27" s="27" t="s">
        <v>16</v>
      </c>
      <c r="D27" s="27">
        <v>12</v>
      </c>
      <c r="E27" s="27">
        <v>12</v>
      </c>
      <c r="F27" s="22">
        <f t="shared" si="5"/>
        <v>15480</v>
      </c>
      <c r="G27" s="24">
        <f t="shared" si="6"/>
        <v>634.68</v>
      </c>
      <c r="H27" s="25">
        <v>0.8</v>
      </c>
      <c r="I27" s="24">
        <f t="shared" si="7"/>
        <v>507.744</v>
      </c>
      <c r="J27" s="25">
        <v>0.2</v>
      </c>
      <c r="K27" s="24">
        <f t="shared" si="8"/>
        <v>126.936</v>
      </c>
    </row>
    <row r="28" spans="1:11">
      <c r="A28" s="22">
        <v>22</v>
      </c>
      <c r="B28" s="27" t="s">
        <v>37</v>
      </c>
      <c r="C28" s="27" t="s">
        <v>16</v>
      </c>
      <c r="D28" s="27">
        <v>1.5</v>
      </c>
      <c r="E28" s="27">
        <v>1.5</v>
      </c>
      <c r="F28" s="22">
        <f t="shared" si="5"/>
        <v>1935</v>
      </c>
      <c r="G28" s="24">
        <f t="shared" si="6"/>
        <v>79.335</v>
      </c>
      <c r="H28" s="25">
        <v>0.8</v>
      </c>
      <c r="I28" s="24">
        <f t="shared" si="7"/>
        <v>63.468</v>
      </c>
      <c r="J28" s="25">
        <v>0.2</v>
      </c>
      <c r="K28" s="24">
        <f t="shared" si="8"/>
        <v>15.867</v>
      </c>
    </row>
    <row r="29" spans="1:11">
      <c r="A29" s="22">
        <v>23</v>
      </c>
      <c r="B29" s="27" t="s">
        <v>38</v>
      </c>
      <c r="C29" s="27" t="s">
        <v>16</v>
      </c>
      <c r="D29" s="27">
        <v>10</v>
      </c>
      <c r="E29" s="27">
        <v>10</v>
      </c>
      <c r="F29" s="22">
        <f t="shared" si="5"/>
        <v>12900</v>
      </c>
      <c r="G29" s="24">
        <f t="shared" si="6"/>
        <v>528.9</v>
      </c>
      <c r="H29" s="25">
        <v>0.8</v>
      </c>
      <c r="I29" s="24">
        <f t="shared" si="7"/>
        <v>423.12</v>
      </c>
      <c r="J29" s="25">
        <v>0.2</v>
      </c>
      <c r="K29" s="24">
        <f t="shared" si="8"/>
        <v>105.78</v>
      </c>
    </row>
    <row r="30" spans="1:11">
      <c r="A30" s="22">
        <v>24</v>
      </c>
      <c r="B30" s="27" t="s">
        <v>39</v>
      </c>
      <c r="C30" s="27" t="s">
        <v>16</v>
      </c>
      <c r="D30" s="27">
        <v>1.2</v>
      </c>
      <c r="E30" s="27">
        <v>1.2</v>
      </c>
      <c r="F30" s="22">
        <f t="shared" si="5"/>
        <v>1548</v>
      </c>
      <c r="G30" s="24">
        <f t="shared" si="6"/>
        <v>63.468</v>
      </c>
      <c r="H30" s="25">
        <v>0.8</v>
      </c>
      <c r="I30" s="24">
        <f t="shared" si="7"/>
        <v>50.7744</v>
      </c>
      <c r="J30" s="25">
        <v>0.2</v>
      </c>
      <c r="K30" s="24">
        <f t="shared" si="8"/>
        <v>12.6936</v>
      </c>
    </row>
    <row r="31" spans="1:11">
      <c r="A31" s="22">
        <v>25</v>
      </c>
      <c r="B31" s="27" t="s">
        <v>40</v>
      </c>
      <c r="C31" s="27" t="s">
        <v>16</v>
      </c>
      <c r="D31" s="27">
        <v>3</v>
      </c>
      <c r="E31" s="27">
        <v>3</v>
      </c>
      <c r="F31" s="22">
        <f t="shared" si="5"/>
        <v>3870</v>
      </c>
      <c r="G31" s="24">
        <f t="shared" si="6"/>
        <v>158.67</v>
      </c>
      <c r="H31" s="25">
        <v>0.8</v>
      </c>
      <c r="I31" s="24">
        <f t="shared" si="7"/>
        <v>126.936</v>
      </c>
      <c r="J31" s="25">
        <v>0.2</v>
      </c>
      <c r="K31" s="24">
        <f t="shared" si="8"/>
        <v>31.734</v>
      </c>
    </row>
    <row r="32" spans="1:11">
      <c r="A32" s="22">
        <v>26</v>
      </c>
      <c r="B32" s="27" t="s">
        <v>41</v>
      </c>
      <c r="C32" s="27" t="s">
        <v>16</v>
      </c>
      <c r="D32" s="27">
        <v>10</v>
      </c>
      <c r="E32" s="27">
        <v>10</v>
      </c>
      <c r="F32" s="22">
        <f t="shared" si="5"/>
        <v>12900</v>
      </c>
      <c r="G32" s="24">
        <f t="shared" si="6"/>
        <v>528.9</v>
      </c>
      <c r="H32" s="25">
        <v>0.8</v>
      </c>
      <c r="I32" s="24">
        <f t="shared" si="7"/>
        <v>423.12</v>
      </c>
      <c r="J32" s="25">
        <v>0.2</v>
      </c>
      <c r="K32" s="24">
        <f t="shared" si="8"/>
        <v>105.78</v>
      </c>
    </row>
    <row r="33" spans="1:11">
      <c r="A33" s="22">
        <v>27</v>
      </c>
      <c r="B33" s="27" t="s">
        <v>42</v>
      </c>
      <c r="C33" s="27" t="s">
        <v>16</v>
      </c>
      <c r="D33" s="27">
        <v>6.5</v>
      </c>
      <c r="E33" s="27">
        <v>6.5</v>
      </c>
      <c r="F33" s="22">
        <f t="shared" si="5"/>
        <v>8385</v>
      </c>
      <c r="G33" s="24">
        <f t="shared" si="6"/>
        <v>343.785</v>
      </c>
      <c r="H33" s="25">
        <v>0.8</v>
      </c>
      <c r="I33" s="24">
        <f t="shared" si="7"/>
        <v>275.028</v>
      </c>
      <c r="J33" s="25">
        <v>0.2</v>
      </c>
      <c r="K33" s="24">
        <f t="shared" si="8"/>
        <v>68.757</v>
      </c>
    </row>
    <row r="34" spans="1:11">
      <c r="A34" s="22">
        <v>28</v>
      </c>
      <c r="B34" s="27" t="s">
        <v>43</v>
      </c>
      <c r="C34" s="27" t="s">
        <v>16</v>
      </c>
      <c r="D34" s="27">
        <v>10</v>
      </c>
      <c r="E34" s="27">
        <v>10</v>
      </c>
      <c r="F34" s="22">
        <f t="shared" si="5"/>
        <v>12900</v>
      </c>
      <c r="G34" s="24">
        <f t="shared" si="6"/>
        <v>528.9</v>
      </c>
      <c r="H34" s="25">
        <v>0.8</v>
      </c>
      <c r="I34" s="24">
        <f t="shared" si="7"/>
        <v>423.12</v>
      </c>
      <c r="J34" s="25">
        <v>0.2</v>
      </c>
      <c r="K34" s="24">
        <f t="shared" si="8"/>
        <v>105.78</v>
      </c>
    </row>
    <row r="35" spans="1:11">
      <c r="A35" s="22">
        <v>29</v>
      </c>
      <c r="B35" s="27" t="s">
        <v>44</v>
      </c>
      <c r="C35" s="27" t="s">
        <v>16</v>
      </c>
      <c r="D35" s="27">
        <v>2.4</v>
      </c>
      <c r="E35" s="27">
        <v>2.4</v>
      </c>
      <c r="F35" s="22">
        <f t="shared" si="5"/>
        <v>3096</v>
      </c>
      <c r="G35" s="24">
        <f t="shared" si="6"/>
        <v>126.936</v>
      </c>
      <c r="H35" s="25">
        <v>0.8</v>
      </c>
      <c r="I35" s="24">
        <f t="shared" si="7"/>
        <v>101.5488</v>
      </c>
      <c r="J35" s="25">
        <v>0.2</v>
      </c>
      <c r="K35" s="24">
        <f t="shared" si="8"/>
        <v>25.3872</v>
      </c>
    </row>
    <row r="36" spans="1:11">
      <c r="A36" s="22">
        <v>30</v>
      </c>
      <c r="B36" s="27" t="s">
        <v>45</v>
      </c>
      <c r="C36" s="27" t="s">
        <v>16</v>
      </c>
      <c r="D36" s="27">
        <v>1.5</v>
      </c>
      <c r="E36" s="27">
        <v>1.5</v>
      </c>
      <c r="F36" s="22">
        <f t="shared" si="5"/>
        <v>1935</v>
      </c>
      <c r="G36" s="24">
        <f t="shared" si="6"/>
        <v>79.335</v>
      </c>
      <c r="H36" s="25">
        <v>0.8</v>
      </c>
      <c r="I36" s="24">
        <f t="shared" si="7"/>
        <v>63.468</v>
      </c>
      <c r="J36" s="25">
        <v>0.2</v>
      </c>
      <c r="K36" s="24">
        <f t="shared" si="8"/>
        <v>15.867</v>
      </c>
    </row>
    <row r="37" spans="1:11">
      <c r="A37" s="22">
        <v>31</v>
      </c>
      <c r="B37" s="27" t="s">
        <v>46</v>
      </c>
      <c r="C37" s="27" t="s">
        <v>16</v>
      </c>
      <c r="D37" s="27">
        <v>5</v>
      </c>
      <c r="E37" s="27">
        <v>5</v>
      </c>
      <c r="F37" s="22">
        <f t="shared" si="5"/>
        <v>6450</v>
      </c>
      <c r="G37" s="24">
        <f t="shared" si="6"/>
        <v>264.45</v>
      </c>
      <c r="H37" s="25">
        <v>0.8</v>
      </c>
      <c r="I37" s="24">
        <f t="shared" si="7"/>
        <v>211.56</v>
      </c>
      <c r="J37" s="25">
        <v>0.2</v>
      </c>
      <c r="K37" s="24">
        <f t="shared" si="8"/>
        <v>52.89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