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<sst xmlns="http://schemas.openxmlformats.org/spreadsheetml/2006/main" count="67" uniqueCount="42">
  <si>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</si>
  <si>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永陵镇嘉禾村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</si>
  <si>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</si>
  <si>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</si>
  <si>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</si>
  <si>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</si>
  <si>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</si>
  <si>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</si>
  <si>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</si>
  <si>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</si>
  <si>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</si>
  <si>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</si>
  <si>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</si>
  <si>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</si>
  <si>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</si>
  <si>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林继良</t>
  </si>
  <si>
    <t>嘉禾村</t>
  </si>
  <si>
    <t>宁有波</t>
  </si>
  <si>
    <t>胡艳华</t>
  </si>
  <si>
    <t>孙福新</t>
  </si>
  <si>
    <t>肇启明</t>
  </si>
  <si>
    <t>卜俊丽</t>
  </si>
  <si>
    <t>尹玉秋</t>
  </si>
  <si>
    <t>郭维礼</t>
  </si>
  <si>
    <t>费继娟</t>
  </si>
  <si>
    <t>滕志祥</t>
  </si>
  <si>
    <t>赵世强</t>
  </si>
  <si>
    <t>王家坤</t>
  </si>
  <si>
    <t>那立新</t>
  </si>
  <si>
    <t>费继华</t>
  </si>
  <si>
    <t>孙福广</t>
  </si>
  <si>
    <t>赵光雷</t>
  </si>
  <si>
    <t>耿宝成</t>
  </si>
  <si>
    <t>赵春霞</t>
  </si>
  <si>
    <t>李春祥</t>
  </si>
  <si>
    <t>赵立</t>
  </si>
  <si>
    <t>王春丽</t>
  </si>
  <si>
    <t>崔广才</t>
  </si>
  <si>
    <t>张志荣</t>
  </si>
  <si>
    <t>俞晓然</t>
  </si>
  <si>
    <t>崔广君</t>
  </si>
  <si>
    <t>刘焕伟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</si>
</sst>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2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</v>
      </c>
      <c r="E7" s="23">
        <v>2</v>
      </c>
      <c r="F7" s="22">
        <f>E7*1290</f>
        <v>2580</v>
      </c>
      <c r="G7" s="24">
        <f>E7*52.89</f>
        <v>105.78</v>
      </c>
      <c r="H7" s="25">
        <v>0.8</v>
      </c>
      <c r="I7" s="24">
        <f>G7*H7</f>
        <v>84.624</v>
      </c>
      <c r="J7" s="25">
        <v>0.2</v>
      </c>
      <c r="K7" s="24">
        <f>G7*20%</f>
        <v>21.156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4</v>
      </c>
      <c r="E8" s="23">
        <v>4</v>
      </c>
      <c r="F8" s="22">
        <f t="shared" ref="F8:F39" si="0">E8*1290</f>
        <v>5160</v>
      </c>
      <c r="G8" s="24">
        <f t="shared" ref="G8:G39" si="1">E8*52.89</f>
        <v>211.56</v>
      </c>
      <c r="H8" s="25">
        <v>0.8</v>
      </c>
      <c r="I8" s="24">
        <f t="shared" ref="I7:I16" si="2">G8*H8</f>
        <v>169.248</v>
      </c>
      <c r="J8" s="25">
        <v>0.2</v>
      </c>
      <c r="K8" s="24">
        <f t="shared" ref="K8:K39" si="3">G8*20%</f>
        <v>42.312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</v>
      </c>
      <c r="E9" s="26">
        <v>2</v>
      </c>
      <c r="F9" s="22">
        <f t="shared" si="0"/>
        <v>2580</v>
      </c>
      <c r="G9" s="24">
        <f t="shared" si="1"/>
        <v>105.78</v>
      </c>
      <c r="H9" s="25">
        <v>0.8</v>
      </c>
      <c r="I9" s="24">
        <f t="shared" si="2"/>
        <v>84.624</v>
      </c>
      <c r="J9" s="25">
        <v>0.2</v>
      </c>
      <c r="K9" s="24">
        <f t="shared" si="3"/>
        <v>21.156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</v>
      </c>
      <c r="E10" s="26">
        <v>1</v>
      </c>
      <c r="F10" s="22">
        <f t="shared" si="0"/>
        <v>1290</v>
      </c>
      <c r="G10" s="24">
        <f t="shared" si="1"/>
        <v>52.89</v>
      </c>
      <c r="H10" s="25">
        <v>0.8</v>
      </c>
      <c r="I10" s="24">
        <f t="shared" si="2"/>
        <v>42.312</v>
      </c>
      <c r="J10" s="25">
        <v>0.2</v>
      </c>
      <c r="K10" s="24">
        <f t="shared" si="3"/>
        <v>10.578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15</v>
      </c>
      <c r="E11" s="26">
        <v>15</v>
      </c>
      <c r="F11" s="22">
        <f t="shared" si="0"/>
        <v>19350</v>
      </c>
      <c r="G11" s="24">
        <f t="shared" si="1"/>
        <v>793.35</v>
      </c>
      <c r="H11" s="25">
        <v>0.8</v>
      </c>
      <c r="I11" s="24">
        <f t="shared" si="2"/>
        <v>634.68</v>
      </c>
      <c r="J11" s="25">
        <v>0.2</v>
      </c>
      <c r="K11" s="24">
        <f t="shared" si="3"/>
        <v>158.67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16</v>
      </c>
      <c r="E12" s="26">
        <v>16</v>
      </c>
      <c r="F12" s="22">
        <f t="shared" si="0"/>
        <v>20640</v>
      </c>
      <c r="G12" s="24">
        <f t="shared" si="1"/>
        <v>846.24</v>
      </c>
      <c r="H12" s="25">
        <v>0.8</v>
      </c>
      <c r="I12" s="24">
        <f t="shared" si="2"/>
        <v>676.992</v>
      </c>
      <c r="J12" s="25">
        <v>0.2</v>
      </c>
      <c r="K12" s="24">
        <f t="shared" si="3"/>
        <v>169.248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8</v>
      </c>
      <c r="E13" s="26">
        <v>8</v>
      </c>
      <c r="F13" s="22">
        <f t="shared" si="0"/>
        <v>10320</v>
      </c>
      <c r="G13" s="24">
        <f t="shared" si="1"/>
        <v>423.12</v>
      </c>
      <c r="H13" s="25">
        <v>0.8</v>
      </c>
      <c r="I13" s="24">
        <f t="shared" si="2"/>
        <v>338.496</v>
      </c>
      <c r="J13" s="25">
        <v>0.2</v>
      </c>
      <c r="K13" s="24">
        <f t="shared" si="3"/>
        <v>84.624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8</v>
      </c>
      <c r="E14" s="26">
        <v>8</v>
      </c>
      <c r="F14" s="22">
        <f t="shared" si="0"/>
        <v>10320</v>
      </c>
      <c r="G14" s="24">
        <f t="shared" si="1"/>
        <v>423.12</v>
      </c>
      <c r="H14" s="25">
        <v>0.8</v>
      </c>
      <c r="I14" s="24">
        <f t="shared" si="2"/>
        <v>338.496</v>
      </c>
      <c r="J14" s="25">
        <v>0.2</v>
      </c>
      <c r="K14" s="24">
        <f t="shared" si="3"/>
        <v>84.624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20</v>
      </c>
      <c r="E15" s="26">
        <v>20</v>
      </c>
      <c r="F15" s="22">
        <f t="shared" si="0"/>
        <v>25800</v>
      </c>
      <c r="G15" s="24">
        <f t="shared" si="1"/>
        <v>1057.8</v>
      </c>
      <c r="H15" s="25">
        <v>0.8</v>
      </c>
      <c r="I15" s="24">
        <f t="shared" si="2"/>
        <v>846.24</v>
      </c>
      <c r="J15" s="25">
        <v>0.2</v>
      </c>
      <c r="K15" s="24">
        <f t="shared" si="3"/>
        <v>211.56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8</v>
      </c>
      <c r="E16" s="26">
        <v>8</v>
      </c>
      <c r="F16" s="22">
        <f t="shared" si="0"/>
        <v>10320</v>
      </c>
      <c r="G16" s="24">
        <f t="shared" si="1"/>
        <v>423.12</v>
      </c>
      <c r="H16" s="25">
        <v>0.8</v>
      </c>
      <c r="I16" s="24">
        <f t="shared" si="2"/>
        <v>338.496</v>
      </c>
      <c r="J16" s="25">
        <v>0.2</v>
      </c>
      <c r="K16" s="24">
        <f t="shared" si="3"/>
        <v>84.624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36</v>
      </c>
      <c r="E17" s="26">
        <v>36</v>
      </c>
      <c r="F17" s="22">
        <f t="shared" si="0"/>
        <v>46440</v>
      </c>
      <c r="G17" s="24">
        <f t="shared" si="1"/>
        <v>1904.04</v>
      </c>
      <c r="H17" s="25">
        <v>0.8</v>
      </c>
      <c r="I17" s="24">
        <f t="shared" ref="I17:I31" si="4">G17*H17</f>
        <v>1523.232</v>
      </c>
      <c r="J17" s="25">
        <v>0.2</v>
      </c>
      <c r="K17" s="24">
        <f t="shared" si="3"/>
        <v>380.808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20</v>
      </c>
      <c r="E18" s="26">
        <v>20</v>
      </c>
      <c r="F18" s="22">
        <f t="shared" si="0"/>
        <v>25800</v>
      </c>
      <c r="G18" s="24">
        <f t="shared" si="1"/>
        <v>1057.8</v>
      </c>
      <c r="H18" s="25">
        <v>0.8</v>
      </c>
      <c r="I18" s="24">
        <f t="shared" si="4"/>
        <v>846.24</v>
      </c>
      <c r="J18" s="25">
        <v>0.2</v>
      </c>
      <c r="K18" s="24">
        <f t="shared" si="3"/>
        <v>211.56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68</v>
      </c>
      <c r="E19" s="26">
        <v>68</v>
      </c>
      <c r="F19" s="22">
        <f t="shared" si="0"/>
        <v>87720</v>
      </c>
      <c r="G19" s="24">
        <f t="shared" si="1"/>
        <v>3596.52</v>
      </c>
      <c r="H19" s="25">
        <v>0.8</v>
      </c>
      <c r="I19" s="24">
        <f t="shared" si="4"/>
        <v>2877.216</v>
      </c>
      <c r="J19" s="25">
        <v>0.2</v>
      </c>
      <c r="K19" s="24">
        <f t="shared" si="3"/>
        <v>719.304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7</v>
      </c>
      <c r="E20" s="26">
        <v>7</v>
      </c>
      <c r="F20" s="22">
        <f t="shared" si="0"/>
        <v>9030</v>
      </c>
      <c r="G20" s="24">
        <f t="shared" si="1"/>
        <v>370.23</v>
      </c>
      <c r="H20" s="25">
        <v>0.8</v>
      </c>
      <c r="I20" s="24">
        <f t="shared" si="4"/>
        <v>296.184</v>
      </c>
      <c r="J20" s="25">
        <v>0.2</v>
      </c>
      <c r="K20" s="24">
        <f t="shared" si="3"/>
        <v>74.046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13</v>
      </c>
      <c r="E21" s="26">
        <v>13</v>
      </c>
      <c r="F21" s="22">
        <f t="shared" si="0"/>
        <v>16770</v>
      </c>
      <c r="G21" s="24">
        <f t="shared" si="1"/>
        <v>687.57</v>
      </c>
      <c r="H21" s="25">
        <v>0.8</v>
      </c>
      <c r="I21" s="24">
        <f t="shared" si="4"/>
        <v>550.056</v>
      </c>
      <c r="J21" s="25">
        <v>0.2</v>
      </c>
      <c r="K21" s="24">
        <f t="shared" si="3"/>
        <v>137.514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49</v>
      </c>
      <c r="E22" s="26">
        <v>49</v>
      </c>
      <c r="F22" s="22">
        <f t="shared" si="0"/>
        <v>63210</v>
      </c>
      <c r="G22" s="24">
        <f t="shared" si="1"/>
        <v>2591.61</v>
      </c>
      <c r="H22" s="25">
        <v>0.8</v>
      </c>
      <c r="I22" s="24">
        <f t="shared" si="4"/>
        <v>2073.288</v>
      </c>
      <c r="J22" s="25">
        <v>0.2</v>
      </c>
      <c r="K22" s="24">
        <f t="shared" si="3"/>
        <v>518.322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31</v>
      </c>
      <c r="E23" s="26">
        <v>31</v>
      </c>
      <c r="F23" s="22">
        <f t="shared" si="0"/>
        <v>39990</v>
      </c>
      <c r="G23" s="24">
        <f t="shared" si="1"/>
        <v>1639.59</v>
      </c>
      <c r="H23" s="25">
        <v>0.8</v>
      </c>
      <c r="I23" s="24">
        <f t="shared" si="4"/>
        <v>1311.672</v>
      </c>
      <c r="J23" s="25">
        <v>0.2</v>
      </c>
      <c r="K23" s="24">
        <f t="shared" si="3"/>
        <v>327.918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40</v>
      </c>
      <c r="E24" s="26">
        <v>40</v>
      </c>
      <c r="F24" s="22">
        <f t="shared" si="0"/>
        <v>51600</v>
      </c>
      <c r="G24" s="24">
        <f t="shared" si="1"/>
        <v>2115.6</v>
      </c>
      <c r="H24" s="25">
        <v>0.8</v>
      </c>
      <c r="I24" s="24">
        <f t="shared" si="4"/>
        <v>1692.48</v>
      </c>
      <c r="J24" s="25">
        <v>0.2</v>
      </c>
      <c r="K24" s="24">
        <f t="shared" si="3"/>
        <v>423.12</v>
      </c>
    </row>
    <row r="25" spans="1:11">
      <c r="A25" s="22">
        <v>19</v>
      </c>
      <c r="B25" s="27" t="s">
        <v>34</v>
      </c>
      <c r="C25" s="27" t="s">
        <v>16</v>
      </c>
      <c r="D25" s="27">
        <v>5</v>
      </c>
      <c r="E25" s="27">
        <v>5</v>
      </c>
      <c r="F25" s="22">
        <f t="shared" ref="F25:F56" si="5">E25*1290</f>
        <v>6450</v>
      </c>
      <c r="G25" s="24">
        <f t="shared" ref="G25:G56" si="6">E25*52.89</f>
        <v>264.45</v>
      </c>
      <c r="H25" s="25">
        <v>0.8</v>
      </c>
      <c r="I25" s="24">
        <f t="shared" ref="I25:I56" si="7">G25*H25</f>
        <v>211.56</v>
      </c>
      <c r="J25" s="25">
        <v>0.2</v>
      </c>
      <c r="K25" s="24">
        <f t="shared" ref="K25:K56" si="8">G25*20%</f>
        <v>52.89</v>
      </c>
    </row>
    <row r="26" spans="1:11">
      <c r="A26" s="22">
        <v>20</v>
      </c>
      <c r="B26" s="27" t="s">
        <v>35</v>
      </c>
      <c r="C26" s="27" t="s">
        <v>16</v>
      </c>
      <c r="D26" s="27">
        <v>22</v>
      </c>
      <c r="E26" s="27">
        <v>22</v>
      </c>
      <c r="F26" s="22">
        <f t="shared" si="5"/>
        <v>28380</v>
      </c>
      <c r="G26" s="24">
        <f t="shared" si="6"/>
        <v>1163.58</v>
      </c>
      <c r="H26" s="25">
        <v>0.8</v>
      </c>
      <c r="I26" s="24">
        <f t="shared" si="7"/>
        <v>930.864</v>
      </c>
      <c r="J26" s="25">
        <v>0.2</v>
      </c>
      <c r="K26" s="24">
        <f t="shared" si="8"/>
        <v>232.716</v>
      </c>
    </row>
    <row r="27" spans="1:11">
      <c r="A27" s="22">
        <v>21</v>
      </c>
      <c r="B27" s="27" t="s">
        <v>36</v>
      </c>
      <c r="C27" s="27" t="s">
        <v>16</v>
      </c>
      <c r="D27" s="27">
        <v>35</v>
      </c>
      <c r="E27" s="27">
        <v>35</v>
      </c>
      <c r="F27" s="22">
        <f t="shared" si="5"/>
        <v>45150</v>
      </c>
      <c r="G27" s="24">
        <f t="shared" si="6"/>
        <v>1851.15</v>
      </c>
      <c r="H27" s="25">
        <v>0.8</v>
      </c>
      <c r="I27" s="24">
        <f t="shared" si="7"/>
        <v>1480.92</v>
      </c>
      <c r="J27" s="25">
        <v>0.2</v>
      </c>
      <c r="K27" s="24">
        <f t="shared" si="8"/>
        <v>370.23</v>
      </c>
    </row>
    <row r="28" spans="1:11">
      <c r="A28" s="22">
        <v>22</v>
      </c>
      <c r="B28" s="27" t="s">
        <v>37</v>
      </c>
      <c r="C28" s="27" t="s">
        <v>16</v>
      </c>
      <c r="D28" s="27">
        <v>1</v>
      </c>
      <c r="E28" s="27">
        <v>1</v>
      </c>
      <c r="F28" s="22">
        <f t="shared" si="5"/>
        <v>1290</v>
      </c>
      <c r="G28" s="24">
        <f t="shared" si="6"/>
        <v>52.89</v>
      </c>
      <c r="H28" s="25">
        <v>0.8</v>
      </c>
      <c r="I28" s="24">
        <f t="shared" si="7"/>
        <v>42.312</v>
      </c>
      <c r="J28" s="25">
        <v>0.2</v>
      </c>
      <c r="K28" s="24">
        <f t="shared" si="8"/>
        <v>10.578</v>
      </c>
    </row>
    <row r="29" spans="1:11">
      <c r="A29" s="22">
        <v>23</v>
      </c>
      <c r="B29" s="27" t="s">
        <v>38</v>
      </c>
      <c r="C29" s="27" t="s">
        <v>16</v>
      </c>
      <c r="D29" s="27">
        <v>2</v>
      </c>
      <c r="E29" s="27">
        <v>2</v>
      </c>
      <c r="F29" s="22">
        <f t="shared" si="5"/>
        <v>2580</v>
      </c>
      <c r="G29" s="24">
        <f t="shared" si="6"/>
        <v>105.78</v>
      </c>
      <c r="H29" s="25">
        <v>0.8</v>
      </c>
      <c r="I29" s="24">
        <f t="shared" si="7"/>
        <v>84.624</v>
      </c>
      <c r="J29" s="25">
        <v>0.2</v>
      </c>
      <c r="K29" s="24">
        <f t="shared" si="8"/>
        <v>21.156</v>
      </c>
    </row>
    <row r="30" spans="1:11">
      <c r="A30" s="22">
        <v>24</v>
      </c>
      <c r="B30" s="27" t="s">
        <v>39</v>
      </c>
      <c r="C30" s="27" t="s">
        <v>16</v>
      </c>
      <c r="D30" s="27">
        <v>80</v>
      </c>
      <c r="E30" s="27">
        <v>80</v>
      </c>
      <c r="F30" s="22">
        <f t="shared" si="5"/>
        <v>103200</v>
      </c>
      <c r="G30" s="24">
        <f t="shared" si="6"/>
        <v>4231.2</v>
      </c>
      <c r="H30" s="25">
        <v>0.8</v>
      </c>
      <c r="I30" s="24">
        <f t="shared" si="7"/>
        <v>3384.96</v>
      </c>
      <c r="J30" s="25">
        <v>0.2</v>
      </c>
      <c r="K30" s="24">
        <f t="shared" si="8"/>
        <v>846.24</v>
      </c>
    </row>
    <row r="31" spans="1:11">
      <c r="A31" s="22">
        <v>25</v>
      </c>
      <c r="B31" s="27" t="s">
        <v>40</v>
      </c>
      <c r="C31" s="27" t="s">
        <v>16</v>
      </c>
      <c r="D31" s="27">
        <v>17</v>
      </c>
      <c r="E31" s="27">
        <v>17</v>
      </c>
      <c r="F31" s="22">
        <f t="shared" si="5"/>
        <v>21930</v>
      </c>
      <c r="G31" s="24">
        <f t="shared" si="6"/>
        <v>899.13</v>
      </c>
      <c r="H31" s="25">
        <v>0.8</v>
      </c>
      <c r="I31" s="24">
        <f t="shared" si="7"/>
        <v>719.304</v>
      </c>
      <c r="J31" s="25">
        <v>0.2</v>
      </c>
      <c r="K31" s="24">
        <f t="shared" si="8"/>
        <v>179.826</v>
      </c>
    </row>
    <row r="32" spans="1:11">
      <c r="A32" s="22">
        <v>26</v>
      </c>
      <c r="B32" s="27" t="s">
        <v>41</v>
      </c>
      <c r="C32" s="27" t="s">
        <v>16</v>
      </c>
      <c r="D32" s="27">
        <v>10</v>
      </c>
      <c r="E32" s="27">
        <v>10</v>
      </c>
      <c r="F32" s="22">
        <f t="shared" si="5"/>
        <v>12900</v>
      </c>
      <c r="G32" s="24">
        <f t="shared" si="6"/>
        <v>528.9</v>
      </c>
      <c r="H32" s="25">
        <v>0.8</v>
      </c>
      <c r="I32" s="24">
        <f t="shared" si="7"/>
        <v>423.12</v>
      </c>
      <c r="J32" s="25">
        <v>0.2</v>
      </c>
      <c r="K32" s="24">
        <f t="shared" si="8"/>
        <v>105.78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