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<sst xmlns="http://schemas.openxmlformats.org/spreadsheetml/2006/main" count="35" uniqueCount="26">
  <si>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</si>
  <si>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永陵镇嘉禾村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</si>
  <si>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</si>
  <si>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</si>
  <si>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</si>
  <si>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</si>
  <si>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</si>
  <si>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</si>
  <si>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</si>
  <si>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</si>
  <si>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</si>
  <si>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</si>
  <si>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</si>
  <si>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</si>
  <si>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</si>
  <si>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林继良</t>
  </si>
  <si>
    <t>嘉禾村</t>
  </si>
  <si>
    <t>张伟</t>
  </si>
  <si>
    <t>崔广才</t>
  </si>
  <si>
    <t>赵光雷</t>
  </si>
  <si>
    <t>张志荣</t>
  </si>
  <si>
    <t>张福金</t>
  </si>
  <si>
    <t>费继娟</t>
  </si>
  <si>
    <t>尹玉秋</t>
  </si>
  <si>
    <t>赵国军</t>
  </si>
  <si>
    <t>那立新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</si>
</sst>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17" sqref="H17"/>
    </sheetView>
  </sheetViews>
  <sheetFormatPr defaultColWidth="9" defaultRowHeight="13.5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31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2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3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3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4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5" t="s">
        <v>12</v>
      </c>
      <c r="J6" s="36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3</v>
      </c>
      <c r="E7" s="24">
        <v>3</v>
      </c>
      <c r="F7" s="26">
        <f>E7*700</f>
        <v>2100</v>
      </c>
      <c r="G7" s="27">
        <f>E7*35.7</f>
        <v>107.1</v>
      </c>
      <c r="H7" s="28">
        <v>0.8</v>
      </c>
      <c r="I7" s="27">
        <f>G7*H7</f>
        <v>85.68</v>
      </c>
      <c r="J7" s="28">
        <v>0.2</v>
      </c>
      <c r="K7" s="27">
        <f>G7*20%</f>
        <v>21.42</v>
      </c>
    </row>
    <row r="8" s="4" customFormat="1" ht="13" customHeight="1" spans="1:11">
      <c r="A8" s="29">
        <v>2</v>
      </c>
      <c r="B8" s="24" t="s">
        <v>17</v>
      </c>
      <c r="C8" s="25" t="s">
        <v>16</v>
      </c>
      <c r="D8" s="30">
        <v>70</v>
      </c>
      <c r="E8" s="30">
        <v>70</v>
      </c>
      <c r="F8" s="26">
        <f t="shared" ref="F8:F35" si="0">E8*700</f>
        <v>49000</v>
      </c>
      <c r="G8" s="27">
        <f t="shared" ref="G8:G35" si="1">E8*35.7</f>
        <v>2499</v>
      </c>
      <c r="H8" s="28">
        <v>0.8</v>
      </c>
      <c r="I8" s="27">
        <f t="shared" ref="I7:I17" si="2">G8*H8</f>
        <v>1999.2</v>
      </c>
      <c r="J8" s="28">
        <v>0.2</v>
      </c>
      <c r="K8" s="27">
        <f t="shared" ref="K7:K17" si="3">G8*20%</f>
        <v>499.8</v>
      </c>
    </row>
    <row r="9" s="4" customFormat="1" ht="13" customHeight="1" spans="1:11">
      <c r="A9" s="29">
        <v>3</v>
      </c>
      <c r="B9" s="24" t="s">
        <v>18</v>
      </c>
      <c r="C9" s="25" t="s">
        <v>16</v>
      </c>
      <c r="D9" s="24">
        <v>2</v>
      </c>
      <c r="E9" s="24">
        <v>2</v>
      </c>
      <c r="F9" s="26">
        <f t="shared" si="0"/>
        <v>1400</v>
      </c>
      <c r="G9" s="27">
        <f t="shared" si="1"/>
        <v>71.4</v>
      </c>
      <c r="H9" s="28">
        <v>0.8</v>
      </c>
      <c r="I9" s="27">
        <f t="shared" si="2"/>
        <v>57.12</v>
      </c>
      <c r="J9" s="28">
        <v>0.2</v>
      </c>
      <c r="K9" s="27">
        <f t="shared" si="3"/>
        <v>14.28</v>
      </c>
    </row>
    <row r="10" s="4" customFormat="1" ht="13" customHeight="1" spans="1:11">
      <c r="A10" s="23">
        <v>4</v>
      </c>
      <c r="B10" s="24" t="s">
        <v>19</v>
      </c>
      <c r="C10" s="25" t="s">
        <v>16</v>
      </c>
      <c r="D10" s="24">
        <v>12</v>
      </c>
      <c r="E10" s="24">
        <v>12</v>
      </c>
      <c r="F10" s="26">
        <f t="shared" si="0"/>
        <v>8400</v>
      </c>
      <c r="G10" s="27">
        <f t="shared" si="1"/>
        <v>428.4</v>
      </c>
      <c r="H10" s="28">
        <v>0.8</v>
      </c>
      <c r="I10" s="27">
        <f t="shared" si="2"/>
        <v>342.72</v>
      </c>
      <c r="J10" s="28">
        <v>0.2</v>
      </c>
      <c r="K10" s="27">
        <f t="shared" si="3"/>
        <v>85.68</v>
      </c>
    </row>
    <row r="11" s="4" customFormat="1" ht="13" customHeight="1" spans="1:11">
      <c r="A11" s="29">
        <v>5</v>
      </c>
      <c r="B11" s="24" t="s">
        <v>20</v>
      </c>
      <c r="C11" s="25" t="s">
        <v>16</v>
      </c>
      <c r="D11" s="24">
        <v>4</v>
      </c>
      <c r="E11" s="24">
        <v>4</v>
      </c>
      <c r="F11" s="26">
        <f t="shared" si="0"/>
        <v>2800</v>
      </c>
      <c r="G11" s="27">
        <f t="shared" si="1"/>
        <v>142.8</v>
      </c>
      <c r="H11" s="28">
        <v>0.8</v>
      </c>
      <c r="I11" s="27">
        <f t="shared" si="2"/>
        <v>114.24</v>
      </c>
      <c r="J11" s="28">
        <v>0.2</v>
      </c>
      <c r="K11" s="27">
        <f t="shared" si="3"/>
        <v>28.56</v>
      </c>
    </row>
    <row r="12" s="4" customFormat="1" ht="13" customHeight="1" spans="1:11">
      <c r="A12" s="29">
        <v>6</v>
      </c>
      <c r="B12" s="24" t="s">
        <v>21</v>
      </c>
      <c r="C12" s="25" t="s">
        <v>16</v>
      </c>
      <c r="D12" s="24">
        <v>5</v>
      </c>
      <c r="E12" s="24">
        <v>5</v>
      </c>
      <c r="F12" s="26">
        <f t="shared" si="0"/>
        <v>3500</v>
      </c>
      <c r="G12" s="27">
        <f t="shared" si="1"/>
        <v>178.5</v>
      </c>
      <c r="H12" s="28">
        <v>0.8</v>
      </c>
      <c r="I12" s="27">
        <f t="shared" si="2"/>
        <v>142.8</v>
      </c>
      <c r="J12" s="28">
        <v>0.2</v>
      </c>
      <c r="K12" s="27">
        <f t="shared" si="3"/>
        <v>35.7</v>
      </c>
    </row>
    <row r="13" s="4" customFormat="1" ht="13" customHeight="1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6">
        <f t="shared" si="0"/>
        <v>7000</v>
      </c>
      <c r="G13" s="27">
        <f t="shared" si="1"/>
        <v>357</v>
      </c>
      <c r="H13" s="28">
        <v>0.8</v>
      </c>
      <c r="I13" s="27">
        <f t="shared" si="2"/>
        <v>285.6</v>
      </c>
      <c r="J13" s="28">
        <v>0.2</v>
      </c>
      <c r="K13" s="27">
        <f t="shared" si="3"/>
        <v>71.4</v>
      </c>
    </row>
    <row r="14" s="4" customFormat="1" ht="13" customHeight="1" spans="1:11">
      <c r="A14" s="29">
        <v>8</v>
      </c>
      <c r="B14" s="24" t="s">
        <v>23</v>
      </c>
      <c r="C14" s="25" t="s">
        <v>16</v>
      </c>
      <c r="D14" s="24">
        <v>5</v>
      </c>
      <c r="E14" s="24">
        <v>5</v>
      </c>
      <c r="F14" s="26">
        <f t="shared" si="0"/>
        <v>3500</v>
      </c>
      <c r="G14" s="27">
        <f t="shared" si="1"/>
        <v>178.5</v>
      </c>
      <c r="H14" s="28">
        <v>0.8</v>
      </c>
      <c r="I14" s="27">
        <f t="shared" si="2"/>
        <v>142.8</v>
      </c>
      <c r="J14" s="28">
        <v>0.2</v>
      </c>
      <c r="K14" s="27">
        <f t="shared" si="3"/>
        <v>35.7</v>
      </c>
    </row>
    <row r="15" s="4" customFormat="1" ht="13" customHeight="1" spans="1:11">
      <c r="A15" s="29">
        <v>9</v>
      </c>
      <c r="B15" s="24" t="s">
        <v>24</v>
      </c>
      <c r="C15" s="25" t="s">
        <v>16</v>
      </c>
      <c r="D15" s="24">
        <v>5</v>
      </c>
      <c r="E15" s="24">
        <v>5</v>
      </c>
      <c r="F15" s="26">
        <f t="shared" si="0"/>
        <v>3500</v>
      </c>
      <c r="G15" s="27">
        <f t="shared" si="1"/>
        <v>178.5</v>
      </c>
      <c r="H15" s="28">
        <v>0.8</v>
      </c>
      <c r="I15" s="27">
        <f t="shared" si="2"/>
        <v>142.8</v>
      </c>
      <c r="J15" s="28">
        <v>0.2</v>
      </c>
      <c r="K15" s="27">
        <f t="shared" si="3"/>
        <v>35.7</v>
      </c>
    </row>
    <row r="16" s="4" customFormat="1" ht="13" customHeight="1" spans="1:11">
      <c r="A16" s="23">
        <v>10</v>
      </c>
      <c r="B16" s="24" t="s">
        <v>25</v>
      </c>
      <c r="C16" s="25" t="s">
        <v>16</v>
      </c>
      <c r="D16" s="24">
        <v>30</v>
      </c>
      <c r="E16" s="24">
        <v>30</v>
      </c>
      <c r="F16" s="26">
        <f t="shared" si="0"/>
        <v>21000</v>
      </c>
      <c r="G16" s="27">
        <f t="shared" si="1"/>
        <v>1071</v>
      </c>
      <c r="H16" s="28">
        <v>0.8</v>
      </c>
      <c r="I16" s="27">
        <f t="shared" si="2"/>
        <v>856.8</v>
      </c>
      <c r="J16" s="28">
        <v>0.2</v>
      </c>
      <c r="K16" s="27">
        <f t="shared" si="3"/>
        <v>214.2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