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玉米!$A$6:$K$24</definedName>
  </definedNames>
  <calcPr calcId="144525"/>
</workbook>
</file>

<file path=xl/sharedStrings.xml><?xml version="1.0" encoding="utf-8"?>
<sst xmlns="http://schemas.openxmlformats.org/spreadsheetml/2006/main" count="51" uniqueCount="34">
  <si>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</si>
  <si>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永陵镇后堡村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</si>
  <si>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</si>
  <si>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</si>
  <si>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</si>
  <si>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</si>
  <si>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</si>
  <si>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</si>
  <si>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</si>
  <si>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</si>
  <si>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</si>
  <si>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</si>
  <si>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</si>
  <si>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</si>
  <si>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</si>
  <si>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朱成国</t>
  </si>
  <si>
    <t>永陵镇后堡村</t>
  </si>
  <si>
    <t>王俊玲</t>
  </si>
  <si>
    <t>宋福森</t>
  </si>
  <si>
    <t>佟淑敏</t>
  </si>
  <si>
    <t>朱长林</t>
  </si>
  <si>
    <t>高玉军</t>
  </si>
  <si>
    <t>关鹤</t>
  </si>
  <si>
    <t>王艳芬</t>
  </si>
  <si>
    <t>关雅波</t>
  </si>
  <si>
    <t>马丽丽</t>
  </si>
  <si>
    <t>胡建波</t>
  </si>
  <si>
    <t>夏慧</t>
  </si>
  <si>
    <t>胡建伟</t>
  </si>
  <si>
    <t>王喜英</t>
  </si>
  <si>
    <t>孙常阳</t>
  </si>
  <si>
    <t>席玉红</t>
  </si>
  <si>
    <t>陶永义</t>
  </si>
  <si>
    <t>侯长华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</si>
</sst>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17" sqref="G17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30</v>
      </c>
      <c r="E7" s="24">
        <v>30</v>
      </c>
      <c r="F7" s="23">
        <f>E7*770</f>
        <v>23100</v>
      </c>
      <c r="G7" s="26">
        <f>E7*46.97</f>
        <v>1409.1</v>
      </c>
      <c r="H7" s="27">
        <v>0.8</v>
      </c>
      <c r="I7" s="26">
        <f t="shared" ref="I7:I70" si="0">G7*H7</f>
        <v>1127.28</v>
      </c>
      <c r="J7" s="27">
        <v>0.2</v>
      </c>
      <c r="K7" s="26">
        <f>G7*20%</f>
        <v>281.82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40</v>
      </c>
      <c r="E9" s="24">
        <v>40</v>
      </c>
      <c r="F9" s="23">
        <f t="shared" si="1"/>
        <v>30800</v>
      </c>
      <c r="G9" s="26">
        <f t="shared" si="2"/>
        <v>1878.8</v>
      </c>
      <c r="H9" s="27">
        <v>0.8</v>
      </c>
      <c r="I9" s="26">
        <f t="shared" si="0"/>
        <v>1503.04</v>
      </c>
      <c r="J9" s="27">
        <v>0.2</v>
      </c>
      <c r="K9" s="26">
        <f t="shared" si="3"/>
        <v>375.76</v>
      </c>
    </row>
    <row r="10" spans="1:11">
      <c r="A10" s="23">
        <v>4</v>
      </c>
      <c r="B10" s="24" t="s">
        <v>19</v>
      </c>
      <c r="C10" s="25" t="s">
        <v>16</v>
      </c>
      <c r="D10" s="24">
        <v>10</v>
      </c>
      <c r="E10" s="24">
        <v>10</v>
      </c>
      <c r="F10" s="23">
        <f t="shared" si="1"/>
        <v>7700</v>
      </c>
      <c r="G10" s="26">
        <f t="shared" si="2"/>
        <v>469.7</v>
      </c>
      <c r="H10" s="27">
        <v>0.8</v>
      </c>
      <c r="I10" s="26">
        <f t="shared" si="0"/>
        <v>375.76</v>
      </c>
      <c r="J10" s="27">
        <v>0.2</v>
      </c>
      <c r="K10" s="26">
        <f t="shared" si="3"/>
        <v>93.94</v>
      </c>
    </row>
    <row r="11" spans="1:11">
      <c r="A11" s="23">
        <v>5</v>
      </c>
      <c r="B11" s="24" t="s">
        <v>20</v>
      </c>
      <c r="C11" s="25" t="s">
        <v>16</v>
      </c>
      <c r="D11" s="24">
        <v>90</v>
      </c>
      <c r="E11" s="24">
        <v>90</v>
      </c>
      <c r="F11" s="23">
        <f t="shared" si="1"/>
        <v>69300</v>
      </c>
      <c r="G11" s="26">
        <f t="shared" si="2"/>
        <v>4227.3</v>
      </c>
      <c r="H11" s="27">
        <v>0.8</v>
      </c>
      <c r="I11" s="26">
        <f t="shared" si="0"/>
        <v>3381.84</v>
      </c>
      <c r="J11" s="27">
        <v>0.2</v>
      </c>
      <c r="K11" s="26">
        <f t="shared" si="3"/>
        <v>845.46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90</v>
      </c>
      <c r="E13" s="24">
        <v>90</v>
      </c>
      <c r="F13" s="23">
        <f t="shared" si="1"/>
        <v>69300</v>
      </c>
      <c r="G13" s="26">
        <f t="shared" si="2"/>
        <v>4227.3</v>
      </c>
      <c r="H13" s="27">
        <v>0.8</v>
      </c>
      <c r="I13" s="26">
        <f t="shared" si="0"/>
        <v>3381.84</v>
      </c>
      <c r="J13" s="27">
        <v>0.2</v>
      </c>
      <c r="K13" s="26">
        <f t="shared" si="3"/>
        <v>845.46</v>
      </c>
    </row>
    <row r="14" spans="1:11">
      <c r="A14" s="23">
        <v>8</v>
      </c>
      <c r="B14" s="24" t="s">
        <v>23</v>
      </c>
      <c r="C14" s="25" t="s">
        <v>16</v>
      </c>
      <c r="D14" s="24">
        <v>90</v>
      </c>
      <c r="E14" s="24">
        <v>90</v>
      </c>
      <c r="F14" s="23">
        <f t="shared" si="1"/>
        <v>69300</v>
      </c>
      <c r="G14" s="26">
        <f t="shared" si="2"/>
        <v>4227.3</v>
      </c>
      <c r="H14" s="27">
        <v>0.8</v>
      </c>
      <c r="I14" s="26">
        <f t="shared" si="0"/>
        <v>3381.84</v>
      </c>
      <c r="J14" s="27">
        <v>0.2</v>
      </c>
      <c r="K14" s="26">
        <f t="shared" si="3"/>
        <v>845.46</v>
      </c>
    </row>
    <row r="15" spans="1:11">
      <c r="A15" s="23">
        <v>9</v>
      </c>
      <c r="B15" s="24" t="s">
        <v>24</v>
      </c>
      <c r="C15" s="25" t="s">
        <v>16</v>
      </c>
      <c r="D15" s="24">
        <v>90</v>
      </c>
      <c r="E15" s="24">
        <v>90</v>
      </c>
      <c r="F15" s="23">
        <f t="shared" si="1"/>
        <v>69300</v>
      </c>
      <c r="G15" s="26">
        <f t="shared" si="2"/>
        <v>4227.3</v>
      </c>
      <c r="H15" s="27">
        <v>0.8</v>
      </c>
      <c r="I15" s="26">
        <f t="shared" si="0"/>
        <v>3381.84</v>
      </c>
      <c r="J15" s="27">
        <v>0.2</v>
      </c>
      <c r="K15" s="26">
        <f t="shared" si="3"/>
        <v>845.46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50</v>
      </c>
      <c r="E17" s="24">
        <v>50</v>
      </c>
      <c r="F17" s="23">
        <f t="shared" si="1"/>
        <v>38500</v>
      </c>
      <c r="G17" s="26">
        <f t="shared" si="2"/>
        <v>2348.5</v>
      </c>
      <c r="H17" s="27">
        <v>0.8</v>
      </c>
      <c r="I17" s="26">
        <f t="shared" si="0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4" t="s">
        <v>27</v>
      </c>
      <c r="C18" s="25" t="s">
        <v>16</v>
      </c>
      <c r="D18" s="24">
        <v>50</v>
      </c>
      <c r="E18" s="24">
        <v>50</v>
      </c>
      <c r="F18" s="23">
        <f t="shared" si="1"/>
        <v>38500</v>
      </c>
      <c r="G18" s="26">
        <f t="shared" si="2"/>
        <v>2348.5</v>
      </c>
      <c r="H18" s="27">
        <v>0.8</v>
      </c>
      <c r="I18" s="26">
        <f t="shared" si="0"/>
        <v>1878.8</v>
      </c>
      <c r="J18" s="27">
        <v>0.2</v>
      </c>
      <c r="K18" s="26">
        <f t="shared" si="3"/>
        <v>469.7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50</v>
      </c>
      <c r="E20" s="24">
        <v>50</v>
      </c>
      <c r="F20" s="23">
        <f t="shared" si="1"/>
        <v>38500</v>
      </c>
      <c r="G20" s="26">
        <f t="shared" si="2"/>
        <v>2348.5</v>
      </c>
      <c r="H20" s="27">
        <v>0.8</v>
      </c>
      <c r="I20" s="26">
        <f t="shared" si="0"/>
        <v>1878.8</v>
      </c>
      <c r="J20" s="27">
        <v>0.2</v>
      </c>
      <c r="K20" s="26">
        <f t="shared" si="3"/>
        <v>469.7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50</v>
      </c>
      <c r="E22" s="24">
        <v>50</v>
      </c>
      <c r="F22" s="23">
        <f t="shared" si="1"/>
        <v>38500</v>
      </c>
      <c r="G22" s="26">
        <f t="shared" si="2"/>
        <v>2348.5</v>
      </c>
      <c r="H22" s="27">
        <v>0.8</v>
      </c>
      <c r="I22" s="26">
        <f t="shared" si="0"/>
        <v>1878.8</v>
      </c>
      <c r="J22" s="27">
        <v>0.2</v>
      </c>
      <c r="K22" s="26">
        <f t="shared" si="3"/>
        <v>469.7</v>
      </c>
    </row>
    <row r="23" spans="1:11">
      <c r="A23" s="23">
        <v>17</v>
      </c>
      <c r="B23" s="24" t="s">
        <v>32</v>
      </c>
      <c r="C23" s="25" t="s">
        <v>16</v>
      </c>
      <c r="D23" s="24">
        <v>50</v>
      </c>
      <c r="E23" s="24">
        <v>50</v>
      </c>
      <c r="F23" s="23">
        <f t="shared" si="1"/>
        <v>38500</v>
      </c>
      <c r="G23" s="26">
        <f t="shared" si="2"/>
        <v>2348.5</v>
      </c>
      <c r="H23" s="27">
        <v>0.8</v>
      </c>
      <c r="I23" s="26">
        <f t="shared" si="0"/>
        <v>1878.8</v>
      </c>
      <c r="J23" s="27">
        <v>0.2</v>
      </c>
      <c r="K23" s="26">
        <f t="shared" si="3"/>
        <v>469.7</v>
      </c>
    </row>
    <row r="24" spans="1:11">
      <c r="A24" s="23">
        <v>18</v>
      </c>
      <c r="B24" s="24" t="s">
        <v>33</v>
      </c>
      <c r="C24" s="25" t="s">
        <v>16</v>
      </c>
      <c r="D24" s="24">
        <v>50</v>
      </c>
      <c r="E24" s="24">
        <v>50</v>
      </c>
      <c r="F24" s="23">
        <f t="shared" si="1"/>
        <v>38500</v>
      </c>
      <c r="G24" s="26">
        <f t="shared" si="2"/>
        <v>2348.5</v>
      </c>
      <c r="H24" s="27">
        <v>0.8</v>
      </c>
      <c r="I24" s="26">
        <f t="shared" si="0"/>
        <v>1878.8</v>
      </c>
      <c r="J24" s="27">
        <v>0.2</v>
      </c>
      <c r="K24" s="26">
        <f t="shared" si="3"/>
        <v>469.7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