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<sst xmlns="http://schemas.openxmlformats.org/spreadsheetml/2006/main" count="51" uniqueCount="34">
  <si>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</si>
  <si>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永陵镇后堡村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</si>
  <si>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</si>
  <si>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</si>
  <si>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</si>
  <si>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</si>
  <si>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</si>
  <si>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</si>
  <si>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</si>
  <si>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</si>
  <si>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</si>
  <si>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</si>
  <si>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</si>
  <si>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</si>
  <si>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</si>
  <si>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朱成国</t>
  </si>
  <si>
    <t>永陵镇后堡村</t>
  </si>
  <si>
    <t>王俊玲</t>
  </si>
  <si>
    <t>宋福森</t>
  </si>
  <si>
    <t>佟淑敏</t>
  </si>
  <si>
    <t>朱长林</t>
  </si>
  <si>
    <t>高玉军</t>
  </si>
  <si>
    <t>关鹤</t>
  </si>
  <si>
    <t>王艳芬</t>
  </si>
  <si>
    <t>关雅波</t>
  </si>
  <si>
    <t>马丽丽</t>
  </si>
  <si>
    <t>胡建波</t>
  </si>
  <si>
    <t>夏慧</t>
  </si>
  <si>
    <t>胡建伟</t>
  </si>
  <si>
    <t>王喜英</t>
  </si>
  <si>
    <t>孙常阳</t>
  </si>
  <si>
    <t>席玉红</t>
  </si>
  <si>
    <t>陶永义</t>
  </si>
  <si>
    <t>侯长华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</si>
</sst>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F12" sqref="F12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30</v>
      </c>
      <c r="E7" s="23">
        <v>30</v>
      </c>
      <c r="F7" s="22">
        <f>E7*1290</f>
        <v>38700</v>
      </c>
      <c r="G7" s="24">
        <f>E7*52.89</f>
        <v>1586.7</v>
      </c>
      <c r="H7" s="25">
        <v>0.8</v>
      </c>
      <c r="I7" s="24">
        <f>G7*H7</f>
        <v>1269.36</v>
      </c>
      <c r="J7" s="25">
        <v>0.2</v>
      </c>
      <c r="K7" s="24">
        <f>G7*20%</f>
        <v>317.34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20</v>
      </c>
      <c r="E8" s="23">
        <v>20</v>
      </c>
      <c r="F8" s="22">
        <f t="shared" ref="F8:F39" si="0">E8*1290</f>
        <v>25800</v>
      </c>
      <c r="G8" s="24">
        <f t="shared" ref="G8:G39" si="1">E8*52.89</f>
        <v>1057.8</v>
      </c>
      <c r="H8" s="25">
        <v>0.8</v>
      </c>
      <c r="I8" s="24">
        <f t="shared" ref="I7:I16" si="2">G8*H8</f>
        <v>846.24</v>
      </c>
      <c r="J8" s="25">
        <v>0.2</v>
      </c>
      <c r="K8" s="24">
        <f t="shared" ref="K8:K39" si="3">G8*20%</f>
        <v>211.56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40</v>
      </c>
      <c r="E9" s="26">
        <v>40</v>
      </c>
      <c r="F9" s="22">
        <f t="shared" si="0"/>
        <v>51600</v>
      </c>
      <c r="G9" s="24">
        <f t="shared" si="1"/>
        <v>2115.6</v>
      </c>
      <c r="H9" s="25">
        <v>0.8</v>
      </c>
      <c r="I9" s="24">
        <f t="shared" si="2"/>
        <v>1692.48</v>
      </c>
      <c r="J9" s="25">
        <v>0.2</v>
      </c>
      <c r="K9" s="24">
        <f t="shared" si="3"/>
        <v>423.12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10</v>
      </c>
      <c r="E10" s="26">
        <v>10</v>
      </c>
      <c r="F10" s="22">
        <f t="shared" si="0"/>
        <v>12900</v>
      </c>
      <c r="G10" s="24">
        <f t="shared" si="1"/>
        <v>528.9</v>
      </c>
      <c r="H10" s="25">
        <v>0.8</v>
      </c>
      <c r="I10" s="24">
        <f t="shared" si="2"/>
        <v>423.12</v>
      </c>
      <c r="J10" s="25">
        <v>0.2</v>
      </c>
      <c r="K10" s="24">
        <f t="shared" si="3"/>
        <v>105.78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70</v>
      </c>
      <c r="E11" s="26">
        <v>70</v>
      </c>
      <c r="F11" s="22">
        <f t="shared" si="0"/>
        <v>90300</v>
      </c>
      <c r="G11" s="24">
        <f t="shared" si="1"/>
        <v>3702.3</v>
      </c>
      <c r="H11" s="25">
        <v>0.8</v>
      </c>
      <c r="I11" s="24">
        <f t="shared" si="2"/>
        <v>2961.84</v>
      </c>
      <c r="J11" s="25">
        <v>0.2</v>
      </c>
      <c r="K11" s="24">
        <f t="shared" si="3"/>
        <v>740.46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50</v>
      </c>
      <c r="E12" s="26">
        <v>50</v>
      </c>
      <c r="F12" s="22">
        <f t="shared" si="0"/>
        <v>64500</v>
      </c>
      <c r="G12" s="24">
        <f t="shared" si="1"/>
        <v>2644.5</v>
      </c>
      <c r="H12" s="25">
        <v>0.8</v>
      </c>
      <c r="I12" s="24">
        <f t="shared" si="2"/>
        <v>2115.6</v>
      </c>
      <c r="J12" s="25">
        <v>0.2</v>
      </c>
      <c r="K12" s="24">
        <f t="shared" si="3"/>
        <v>528.9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90</v>
      </c>
      <c r="E13" s="26">
        <v>90</v>
      </c>
      <c r="F13" s="22">
        <f t="shared" si="0"/>
        <v>116100</v>
      </c>
      <c r="G13" s="24">
        <f t="shared" si="1"/>
        <v>4760.1</v>
      </c>
      <c r="H13" s="25">
        <v>0.8</v>
      </c>
      <c r="I13" s="24">
        <f t="shared" si="2"/>
        <v>3808.08</v>
      </c>
      <c r="J13" s="25">
        <v>0.2</v>
      </c>
      <c r="K13" s="24">
        <f t="shared" si="3"/>
        <v>952.02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90</v>
      </c>
      <c r="E14" s="26">
        <v>90</v>
      </c>
      <c r="F14" s="22">
        <f t="shared" si="0"/>
        <v>116100</v>
      </c>
      <c r="G14" s="24">
        <f t="shared" si="1"/>
        <v>4760.1</v>
      </c>
      <c r="H14" s="25">
        <v>0.8</v>
      </c>
      <c r="I14" s="24">
        <f t="shared" si="2"/>
        <v>3808.08</v>
      </c>
      <c r="J14" s="25">
        <v>0.2</v>
      </c>
      <c r="K14" s="24">
        <f t="shared" si="3"/>
        <v>952.02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90</v>
      </c>
      <c r="E15" s="26">
        <v>90</v>
      </c>
      <c r="F15" s="22">
        <f t="shared" si="0"/>
        <v>116100</v>
      </c>
      <c r="G15" s="24">
        <f t="shared" si="1"/>
        <v>4760.1</v>
      </c>
      <c r="H15" s="25">
        <v>0.8</v>
      </c>
      <c r="I15" s="24">
        <f t="shared" si="2"/>
        <v>3808.08</v>
      </c>
      <c r="J15" s="25">
        <v>0.2</v>
      </c>
      <c r="K15" s="24">
        <f t="shared" si="3"/>
        <v>952.02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50</v>
      </c>
      <c r="E16" s="26">
        <v>50</v>
      </c>
      <c r="F16" s="22">
        <f t="shared" si="0"/>
        <v>64500</v>
      </c>
      <c r="G16" s="24">
        <f t="shared" si="1"/>
        <v>2644.5</v>
      </c>
      <c r="H16" s="25">
        <v>0.8</v>
      </c>
      <c r="I16" s="24">
        <f t="shared" si="2"/>
        <v>2115.6</v>
      </c>
      <c r="J16" s="25">
        <v>0.2</v>
      </c>
      <c r="K16" s="24">
        <f t="shared" si="3"/>
        <v>528.9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50</v>
      </c>
      <c r="E17" s="26">
        <v>50</v>
      </c>
      <c r="F17" s="22">
        <f t="shared" si="0"/>
        <v>64500</v>
      </c>
      <c r="G17" s="24">
        <f t="shared" si="1"/>
        <v>2644.5</v>
      </c>
      <c r="H17" s="25">
        <v>0.8</v>
      </c>
      <c r="I17" s="24">
        <f t="shared" ref="I17:I31" si="4">G17*H17</f>
        <v>2115.6</v>
      </c>
      <c r="J17" s="25">
        <v>0.2</v>
      </c>
      <c r="K17" s="24">
        <f t="shared" si="3"/>
        <v>528.9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50</v>
      </c>
      <c r="E18" s="26">
        <v>50</v>
      </c>
      <c r="F18" s="22">
        <f t="shared" si="0"/>
        <v>64500</v>
      </c>
      <c r="G18" s="24">
        <f t="shared" si="1"/>
        <v>2644.5</v>
      </c>
      <c r="H18" s="25">
        <v>0.8</v>
      </c>
      <c r="I18" s="24">
        <f t="shared" si="4"/>
        <v>2115.6</v>
      </c>
      <c r="J18" s="25">
        <v>0.2</v>
      </c>
      <c r="K18" s="24">
        <f t="shared" si="3"/>
        <v>528.9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50</v>
      </c>
      <c r="E19" s="26">
        <v>50</v>
      </c>
      <c r="F19" s="22">
        <f t="shared" si="0"/>
        <v>64500</v>
      </c>
      <c r="G19" s="24">
        <f t="shared" si="1"/>
        <v>2644.5</v>
      </c>
      <c r="H19" s="25">
        <v>0.8</v>
      </c>
      <c r="I19" s="24">
        <f t="shared" si="4"/>
        <v>2115.6</v>
      </c>
      <c r="J19" s="25">
        <v>0.2</v>
      </c>
      <c r="K19" s="24">
        <f t="shared" si="3"/>
        <v>528.9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50</v>
      </c>
      <c r="E20" s="26">
        <v>50</v>
      </c>
      <c r="F20" s="22">
        <f t="shared" si="0"/>
        <v>64500</v>
      </c>
      <c r="G20" s="24">
        <f t="shared" si="1"/>
        <v>2644.5</v>
      </c>
      <c r="H20" s="25">
        <v>0.8</v>
      </c>
      <c r="I20" s="24">
        <f t="shared" si="4"/>
        <v>2115.6</v>
      </c>
      <c r="J20" s="25">
        <v>0.2</v>
      </c>
      <c r="K20" s="24">
        <f t="shared" si="3"/>
        <v>528.9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50</v>
      </c>
      <c r="E21" s="26">
        <v>50</v>
      </c>
      <c r="F21" s="22">
        <f t="shared" si="0"/>
        <v>64500</v>
      </c>
      <c r="G21" s="24">
        <f t="shared" si="1"/>
        <v>2644.5</v>
      </c>
      <c r="H21" s="25">
        <v>0.8</v>
      </c>
      <c r="I21" s="24">
        <f t="shared" si="4"/>
        <v>2115.6</v>
      </c>
      <c r="J21" s="25">
        <v>0.2</v>
      </c>
      <c r="K21" s="24">
        <f t="shared" si="3"/>
        <v>528.9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50</v>
      </c>
      <c r="E22" s="26">
        <v>50</v>
      </c>
      <c r="F22" s="22">
        <f t="shared" si="0"/>
        <v>64500</v>
      </c>
      <c r="G22" s="24">
        <f t="shared" si="1"/>
        <v>2644.5</v>
      </c>
      <c r="H22" s="25">
        <v>0.8</v>
      </c>
      <c r="I22" s="24">
        <f t="shared" si="4"/>
        <v>2115.6</v>
      </c>
      <c r="J22" s="25">
        <v>0.2</v>
      </c>
      <c r="K22" s="24">
        <f t="shared" si="3"/>
        <v>528.9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50</v>
      </c>
      <c r="E23" s="26">
        <v>50</v>
      </c>
      <c r="F23" s="22">
        <f t="shared" si="0"/>
        <v>64500</v>
      </c>
      <c r="G23" s="24">
        <f t="shared" si="1"/>
        <v>2644.5</v>
      </c>
      <c r="H23" s="25">
        <v>0.8</v>
      </c>
      <c r="I23" s="24">
        <f t="shared" si="4"/>
        <v>2115.6</v>
      </c>
      <c r="J23" s="25">
        <v>0.2</v>
      </c>
      <c r="K23" s="24">
        <f t="shared" si="3"/>
        <v>528.9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50</v>
      </c>
      <c r="E24" s="26">
        <v>50</v>
      </c>
      <c r="F24" s="22">
        <f t="shared" si="0"/>
        <v>64500</v>
      </c>
      <c r="G24" s="24">
        <f t="shared" si="1"/>
        <v>2644.5</v>
      </c>
      <c r="H24" s="25">
        <v>0.8</v>
      </c>
      <c r="I24" s="24">
        <f t="shared" si="4"/>
        <v>2115.6</v>
      </c>
      <c r="J24" s="25">
        <v>0.2</v>
      </c>
      <c r="K24" s="24">
        <f t="shared" si="3"/>
        <v>528.9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