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玉米!$A$6:$K$17</definedName>
  </definedNames>
  <calcPr calcId="144525"/>
</workbook>
</file>

<file path=xl/sharedStrings.xml><?xml version="1.0" encoding="utf-8"?>
<sst xmlns="http://schemas.openxmlformats.org/spreadsheetml/2006/main" count="37" uniqueCount="27">
  <si>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</si>
  <si>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永陵镇前进村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</si>
  <si>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</si>
  <si>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</si>
  <si>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</si>
  <si>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</si>
  <si>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</si>
  <si>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</si>
  <si>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</si>
  <si>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</si>
  <si>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</si>
  <si>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</si>
  <si>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</si>
  <si>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</si>
  <si>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</si>
  <si>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张志民</t>
  </si>
  <si>
    <t>前进村</t>
  </si>
  <si>
    <t>姜庆军</t>
  </si>
  <si>
    <t>闫广胜</t>
  </si>
  <si>
    <t>姜志刚</t>
  </si>
  <si>
    <t>曹俊才</t>
  </si>
  <si>
    <t>曹俊友</t>
  </si>
  <si>
    <t>张玉福</t>
  </si>
  <si>
    <t>孟丽艳</t>
  </si>
  <si>
    <t>姜志富</t>
  </si>
  <si>
    <t>刘井艳</t>
  </si>
  <si>
    <t>于雅秋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</si>
</sst>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71</v>
      </c>
      <c r="E7" s="24">
        <v>71</v>
      </c>
      <c r="F7" s="23">
        <f>E7*770</f>
        <v>54670</v>
      </c>
      <c r="G7" s="26">
        <f>E7*46.97</f>
        <v>3334.87</v>
      </c>
      <c r="H7" s="27">
        <v>0.8</v>
      </c>
      <c r="I7" s="26">
        <f t="shared" ref="I7:I70" si="0">G7*H7</f>
        <v>2667.896</v>
      </c>
      <c r="J7" s="27">
        <v>0.2</v>
      </c>
      <c r="K7" s="26">
        <f>G7*20%</f>
        <v>666.974</v>
      </c>
    </row>
    <row r="8" spans="1:11">
      <c r="A8" s="23">
        <v>2</v>
      </c>
      <c r="B8" s="24" t="s">
        <v>17</v>
      </c>
      <c r="C8" s="25" t="s">
        <v>16</v>
      </c>
      <c r="D8" s="24">
        <v>41.8</v>
      </c>
      <c r="E8" s="24">
        <v>41.8</v>
      </c>
      <c r="F8" s="23">
        <f t="shared" ref="F8:F39" si="1">E8*770</f>
        <v>32186</v>
      </c>
      <c r="G8" s="26">
        <f t="shared" ref="G8:G39" si="2">E8*46.97</f>
        <v>1963.346</v>
      </c>
      <c r="H8" s="27">
        <v>0.8</v>
      </c>
      <c r="I8" s="26">
        <f t="shared" si="0"/>
        <v>1570.6768</v>
      </c>
      <c r="J8" s="27">
        <v>0.2</v>
      </c>
      <c r="K8" s="26">
        <f t="shared" ref="K8:K39" si="3">G8*20%</f>
        <v>392.6692</v>
      </c>
    </row>
    <row r="9" spans="1:11">
      <c r="A9" s="23">
        <v>3</v>
      </c>
      <c r="B9" s="24" t="s">
        <v>18</v>
      </c>
      <c r="C9" s="25" t="s">
        <v>16</v>
      </c>
      <c r="D9" s="24">
        <v>7.4</v>
      </c>
      <c r="E9" s="24">
        <v>7.4</v>
      </c>
      <c r="F9" s="23">
        <f t="shared" si="1"/>
        <v>5698</v>
      </c>
      <c r="G9" s="26">
        <f t="shared" si="2"/>
        <v>347.578</v>
      </c>
      <c r="H9" s="27">
        <v>0.8</v>
      </c>
      <c r="I9" s="26">
        <f t="shared" si="0"/>
        <v>278.0624</v>
      </c>
      <c r="J9" s="27">
        <v>0.2</v>
      </c>
      <c r="K9" s="26">
        <f t="shared" si="3"/>
        <v>69.5156</v>
      </c>
    </row>
    <row r="10" spans="1:11">
      <c r="A10" s="23">
        <v>4</v>
      </c>
      <c r="B10" s="24" t="s">
        <v>19</v>
      </c>
      <c r="C10" s="25" t="s">
        <v>16</v>
      </c>
      <c r="D10" s="24">
        <v>83.3</v>
      </c>
      <c r="E10" s="24">
        <v>83.3</v>
      </c>
      <c r="F10" s="23">
        <f t="shared" si="1"/>
        <v>64141</v>
      </c>
      <c r="G10" s="26">
        <f t="shared" si="2"/>
        <v>3912.601</v>
      </c>
      <c r="H10" s="27">
        <v>0.8</v>
      </c>
      <c r="I10" s="26">
        <f t="shared" si="0"/>
        <v>3130.0808</v>
      </c>
      <c r="J10" s="27">
        <v>0.2</v>
      </c>
      <c r="K10" s="26">
        <f t="shared" si="3"/>
        <v>782.5202</v>
      </c>
    </row>
    <row r="11" spans="1:11">
      <c r="A11" s="23">
        <v>5</v>
      </c>
      <c r="B11" s="24" t="s">
        <v>20</v>
      </c>
      <c r="C11" s="25" t="s">
        <v>16</v>
      </c>
      <c r="D11" s="24">
        <v>53.5</v>
      </c>
      <c r="E11" s="24">
        <v>53.5</v>
      </c>
      <c r="F11" s="23">
        <f t="shared" si="1"/>
        <v>41195</v>
      </c>
      <c r="G11" s="26">
        <f t="shared" si="2"/>
        <v>2512.895</v>
      </c>
      <c r="H11" s="27">
        <v>0.8</v>
      </c>
      <c r="I11" s="26">
        <f t="shared" si="0"/>
        <v>2010.316</v>
      </c>
      <c r="J11" s="27">
        <v>0.2</v>
      </c>
      <c r="K11" s="26">
        <f t="shared" si="3"/>
        <v>502.579</v>
      </c>
    </row>
    <row r="12" spans="1:11">
      <c r="A12" s="23">
        <v>6</v>
      </c>
      <c r="B12" s="24" t="s">
        <v>21</v>
      </c>
      <c r="C12" s="25" t="s">
        <v>16</v>
      </c>
      <c r="D12" s="24">
        <v>58</v>
      </c>
      <c r="E12" s="24">
        <v>58</v>
      </c>
      <c r="F12" s="23">
        <f t="shared" si="1"/>
        <v>44660</v>
      </c>
      <c r="G12" s="26">
        <f t="shared" si="2"/>
        <v>2724.26</v>
      </c>
      <c r="H12" s="27">
        <v>0.8</v>
      </c>
      <c r="I12" s="26">
        <f t="shared" si="0"/>
        <v>2179.408</v>
      </c>
      <c r="J12" s="27">
        <v>0.2</v>
      </c>
      <c r="K12" s="26">
        <f t="shared" si="3"/>
        <v>544.852</v>
      </c>
    </row>
    <row r="13" spans="1:11">
      <c r="A13" s="23">
        <v>7</v>
      </c>
      <c r="B13" s="24" t="s">
        <v>22</v>
      </c>
      <c r="C13" s="25" t="s">
        <v>16</v>
      </c>
      <c r="D13" s="24">
        <v>53.3</v>
      </c>
      <c r="E13" s="24">
        <v>53.3</v>
      </c>
      <c r="F13" s="23">
        <f t="shared" si="1"/>
        <v>41041</v>
      </c>
      <c r="G13" s="26">
        <f t="shared" si="2"/>
        <v>2503.501</v>
      </c>
      <c r="H13" s="27">
        <v>0.8</v>
      </c>
      <c r="I13" s="26">
        <f t="shared" si="0"/>
        <v>2002.8008</v>
      </c>
      <c r="J13" s="27">
        <v>0.2</v>
      </c>
      <c r="K13" s="26">
        <f t="shared" si="3"/>
        <v>500.7002</v>
      </c>
    </row>
    <row r="14" spans="1:11">
      <c r="A14" s="23">
        <v>8</v>
      </c>
      <c r="B14" s="24" t="s">
        <v>23</v>
      </c>
      <c r="C14" s="25" t="s">
        <v>16</v>
      </c>
      <c r="D14" s="24">
        <v>12</v>
      </c>
      <c r="E14" s="24">
        <v>12</v>
      </c>
      <c r="F14" s="23">
        <f t="shared" si="1"/>
        <v>9240</v>
      </c>
      <c r="G14" s="26">
        <f t="shared" si="2"/>
        <v>563.64</v>
      </c>
      <c r="H14" s="27">
        <v>0.8</v>
      </c>
      <c r="I14" s="26">
        <f t="shared" si="0"/>
        <v>450.912</v>
      </c>
      <c r="J14" s="27">
        <v>0.2</v>
      </c>
      <c r="K14" s="26">
        <f t="shared" si="3"/>
        <v>112.728</v>
      </c>
    </row>
    <row r="15" spans="1:11">
      <c r="A15" s="23">
        <v>9</v>
      </c>
      <c r="B15" s="24" t="s">
        <v>24</v>
      </c>
      <c r="C15" s="25" t="s">
        <v>16</v>
      </c>
      <c r="D15" s="24">
        <v>81</v>
      </c>
      <c r="E15" s="24">
        <v>81</v>
      </c>
      <c r="F15" s="23">
        <f t="shared" si="1"/>
        <v>62370</v>
      </c>
      <c r="G15" s="26">
        <f t="shared" si="2"/>
        <v>3804.57</v>
      </c>
      <c r="H15" s="27">
        <v>0.8</v>
      </c>
      <c r="I15" s="26">
        <f t="shared" si="0"/>
        <v>3043.656</v>
      </c>
      <c r="J15" s="27">
        <v>0.2</v>
      </c>
      <c r="K15" s="26">
        <f t="shared" si="3"/>
        <v>760.914</v>
      </c>
    </row>
    <row r="16" spans="1:11">
      <c r="A16" s="23">
        <v>10</v>
      </c>
      <c r="B16" s="24" t="s">
        <v>25</v>
      </c>
      <c r="C16" s="25" t="s">
        <v>16</v>
      </c>
      <c r="D16" s="24">
        <v>82.1</v>
      </c>
      <c r="E16" s="24">
        <v>82.1</v>
      </c>
      <c r="F16" s="23">
        <f t="shared" si="1"/>
        <v>63217</v>
      </c>
      <c r="G16" s="26">
        <f t="shared" si="2"/>
        <v>3856.237</v>
      </c>
      <c r="H16" s="27">
        <v>0.8</v>
      </c>
      <c r="I16" s="26">
        <f t="shared" si="0"/>
        <v>3084.9896</v>
      </c>
      <c r="J16" s="27">
        <v>0.2</v>
      </c>
      <c r="K16" s="26">
        <f t="shared" si="3"/>
        <v>771.2474</v>
      </c>
    </row>
    <row r="17" spans="1:11">
      <c r="A17" s="23">
        <v>11</v>
      </c>
      <c r="B17" s="24" t="s">
        <v>26</v>
      </c>
      <c r="C17" s="25" t="s">
        <v>16</v>
      </c>
      <c r="D17" s="24">
        <v>65</v>
      </c>
      <c r="E17" s="24">
        <v>65</v>
      </c>
      <c r="F17" s="23">
        <f t="shared" si="1"/>
        <v>50050</v>
      </c>
      <c r="G17" s="26">
        <f t="shared" si="2"/>
        <v>3053.05</v>
      </c>
      <c r="H17" s="27">
        <v>0.8</v>
      </c>
      <c r="I17" s="26">
        <f t="shared" si="0"/>
        <v>2442.44</v>
      </c>
      <c r="J17" s="27">
        <v>0.2</v>
      </c>
      <c r="K17" s="26">
        <f t="shared" si="3"/>
        <v>610.61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