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大豆" sheetId="3" r:id="rId1"/>
  </sheets>
  <definedNames>
    <definedName name="_xlnm._FilterDatabase" localSheetId="0" hidden="1">大豆!$A$6:$K$7</definedName>
  </definedNames>
  <calcPr calcId="144525"/>
</workbook>
</file>

<file path=xl/sharedStrings.xml><?xml version="1.0" encoding="utf-8"?>
<sst xmlns="http://schemas.openxmlformats.org/spreadsheetml/2006/main" count="21" uniqueCount="19">
  <si>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</si>
  <si>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投保作物：</t>
    </r>
    <r>
      <rPr>
        <b/>
        <u/>
        <sz val="10"/>
        <rFont val="宋体"/>
        <charset val="134"/>
      </rPr>
      <t xml:space="preserve"> 大豆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永陵镇前进村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</si>
  <si>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</si>
  <si>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</si>
  <si>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</si>
  <si>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</si>
  <si>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</si>
  <si>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</si>
  <si>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</si>
  <si>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</si>
  <si>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</si>
  <si>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</si>
  <si>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</si>
  <si>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</si>
  <si>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</si>
  <si>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张志民</t>
  </si>
  <si>
    <t>前进村</t>
  </si>
  <si>
    <t>宋云菊</t>
  </si>
  <si>
    <t>闫广胜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</si>
</sst>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23" fillId="13" borderId="5" applyNumberFormat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9" fillId="0" borderId="0"/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8</xdr:col>
      <xdr:colOff>168275</xdr:colOff>
      <xdr:row>0</xdr:row>
      <xdr:rowOff>417830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3" width="11.625" customWidth="1"/>
    <col min="4" max="5" width="8.125" customWidth="1"/>
    <col min="6" max="6" width="11.625" customWidth="1"/>
    <col min="7" max="7" width="11.625" style="5" customWidth="1"/>
    <col min="8" max="8" width="6.125" customWidth="1"/>
    <col min="9" max="9" width="11.625" style="5" customWidth="1"/>
    <col min="10" max="10" width="6.125" style="6" customWidth="1"/>
    <col min="11" max="11" width="11.625" style="5" customWidth="1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31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32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3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3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4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5" t="s">
        <v>12</v>
      </c>
      <c r="J6" s="36" t="s">
        <v>13</v>
      </c>
      <c r="K6" s="21" t="s">
        <v>14</v>
      </c>
    </row>
    <row r="7" s="4" customFormat="1" ht="13" customHeight="1" spans="1:11">
      <c r="A7" s="23">
        <v>1</v>
      </c>
      <c r="B7" s="24" t="s">
        <v>15</v>
      </c>
      <c r="C7" s="25" t="s">
        <v>16</v>
      </c>
      <c r="D7" s="24">
        <v>77</v>
      </c>
      <c r="E7" s="24">
        <v>77</v>
      </c>
      <c r="F7" s="26">
        <f>E7*700</f>
        <v>53900</v>
      </c>
      <c r="G7" s="27">
        <f>E7*35.7</f>
        <v>2748.9</v>
      </c>
      <c r="H7" s="28">
        <v>0.8</v>
      </c>
      <c r="I7" s="27">
        <f>G7*H7</f>
        <v>2199.12</v>
      </c>
      <c r="J7" s="28">
        <v>0.2</v>
      </c>
      <c r="K7" s="27">
        <f>G7*20%</f>
        <v>549.78</v>
      </c>
    </row>
    <row r="8" s="4" customFormat="1" ht="13" customHeight="1" spans="1:11">
      <c r="A8" s="29">
        <v>2</v>
      </c>
      <c r="B8" s="24" t="s">
        <v>17</v>
      </c>
      <c r="C8" s="25" t="s">
        <v>16</v>
      </c>
      <c r="D8" s="30">
        <v>65</v>
      </c>
      <c r="E8" s="30">
        <v>65</v>
      </c>
      <c r="F8" s="26">
        <f>E8*700</f>
        <v>45500</v>
      </c>
      <c r="G8" s="27">
        <f>E8*35.7</f>
        <v>2320.5</v>
      </c>
      <c r="H8" s="28">
        <v>0.8</v>
      </c>
      <c r="I8" s="27">
        <f>G8*H8</f>
        <v>1856.4</v>
      </c>
      <c r="J8" s="28">
        <v>0.2</v>
      </c>
      <c r="K8" s="27">
        <f>G8*20%</f>
        <v>464.1</v>
      </c>
    </row>
    <row r="9" s="4" customFormat="1" ht="13" customHeight="1" spans="1:11">
      <c r="A9" s="29">
        <v>3</v>
      </c>
      <c r="B9" s="24" t="s">
        <v>18</v>
      </c>
      <c r="C9" s="25" t="s">
        <v>16</v>
      </c>
      <c r="D9" s="24">
        <v>1</v>
      </c>
      <c r="E9" s="24">
        <v>1</v>
      </c>
      <c r="F9" s="26">
        <f>E9*700</f>
        <v>700</v>
      </c>
      <c r="G9" s="27">
        <f>E9*35.7</f>
        <v>35.7</v>
      </c>
      <c r="H9" s="28">
        <v>0.8</v>
      </c>
      <c r="I9" s="27">
        <f>G9*H9</f>
        <v>28.56</v>
      </c>
      <c r="J9" s="28">
        <v>0.2</v>
      </c>
      <c r="K9" s="27">
        <f>G9*20%</f>
        <v>7.14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B2C3BFAE7CA84C29A9F3264DA844084E</vt:lpwstr>
  </property>
  <property fmtid="{D5CDD505-2E9C-101B-9397-08002B2CF9AE}" pid="3" name="KSOProductBuildVer">
    <vt:lpwstr>2052-11.8.2.12085</vt:lpwstr>
  </property>
</Properties>
</file>