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玉米" sheetId="2" r:id="rId1"/>
  </sheets>
  <definedNames>
    <definedName name="_xlnm._FilterDatabase" localSheetId="0" hidden="1">玉米!$A$6:$K$32</definedName>
  </definedNames>
  <calcPr calcId="144525"/>
</workbook>
</file>

<file path=xl/sharedStrings.xml><?xml version="1.0" encoding="utf-8"?>
<sst xmlns="http://schemas.openxmlformats.org/spreadsheetml/2006/main" count="89" uniqueCount="53">
  <si>
    <r>
      <rPr>
        <b/>
        <sz val="15"/>
        <rFont val="宋体"/>
        <charset val="134"/>
      </rPr>
      <t xml:space="preserve">    2025年种植业</t>
    </r>
    <r>
      <rPr>
        <b/>
        <sz val="15"/>
        <rFont val="黑体"/>
        <charset val="134"/>
      </rPr>
      <t>保险承保公示清单</t>
    </r>
    <r>
      <rPr>
        <sz val="15"/>
        <rFont val="黑体"/>
        <charset val="134"/>
      </rPr>
      <t xml:space="preserve"> </t>
    </r>
    <r>
      <rPr>
        <b/>
        <sz val="15"/>
        <rFont val="黑体"/>
        <charset val="134"/>
      </rPr>
      <t xml:space="preserve"> </t>
    </r>
    <r>
      <rPr>
        <sz val="14"/>
        <rFont val="黑体"/>
        <charset val="134"/>
      </rPr>
      <t xml:space="preserve"> </t>
    </r>
    <r>
      <rPr>
        <sz val="10.5"/>
        <rFont val="黑体"/>
        <charset val="134"/>
      </rPr>
      <t xml:space="preserve">                   </t>
    </r>
  </si>
  <si>
    <r>
      <t>公示日期：</t>
    </r>
    <r>
      <rPr>
        <b/>
        <u/>
        <sz val="10"/>
        <rFont val="宋体"/>
        <charset val="134"/>
      </rPr>
      <t xml:space="preserve">2025 年 6 月 10 日 至 2025 年  6  月 13 日 </t>
    </r>
    <r>
      <rPr>
        <b/>
        <sz val="10"/>
        <rFont val="宋体"/>
        <charset val="134"/>
      </rPr>
      <t xml:space="preserve">         投保作物：</t>
    </r>
    <r>
      <rPr>
        <b/>
        <u/>
        <sz val="10"/>
        <rFont val="宋体"/>
        <charset val="134"/>
      </rPr>
      <t xml:space="preserve"> 玉米 </t>
    </r>
    <r>
      <rPr>
        <b/>
        <sz val="10"/>
        <rFont val="宋体"/>
        <charset val="134"/>
      </rPr>
      <t xml:space="preserve">    所在村名：</t>
    </r>
    <r>
      <rPr>
        <b/>
        <u/>
        <sz val="10"/>
        <rFont val="宋体"/>
        <charset val="134"/>
      </rPr>
      <t xml:space="preserve">  永陵镇五道堡村  </t>
    </r>
    <r>
      <rPr>
        <b/>
        <sz val="10"/>
        <rFont val="宋体"/>
        <charset val="134"/>
      </rPr>
      <t xml:space="preserve">。  </t>
    </r>
  </si>
  <si>
    <r>
      <rPr>
        <b/>
        <sz val="10"/>
        <rFont val="宋体"/>
        <charset val="134"/>
      </rPr>
      <t>尊敬的投保人，如对本公示清单有异议，请您及时于我司联系</t>
    </r>
    <r>
      <rPr>
        <b/>
        <u/>
        <sz val="10"/>
        <rFont val="宋体"/>
        <charset val="134"/>
      </rPr>
      <t xml:space="preserve"> 中华联合财产保险股份有限公司抚顺市新宾支公司 </t>
    </r>
    <r>
      <rPr>
        <b/>
        <sz val="10"/>
        <rFont val="宋体"/>
        <charset val="134"/>
      </rPr>
      <t xml:space="preserve">  。 </t>
    </r>
  </si>
  <si>
    <r>
      <rPr>
        <b/>
        <sz val="10"/>
        <rFont val="宋体"/>
        <charset val="134"/>
      </rPr>
      <t xml:space="preserve">联系人： </t>
    </r>
    <r>
      <rPr>
        <b/>
        <u/>
        <sz val="10"/>
        <rFont val="宋体"/>
        <charset val="134"/>
      </rPr>
      <t xml:space="preserve"> 马刚  </t>
    </r>
    <r>
      <rPr>
        <b/>
        <sz val="10"/>
        <rFont val="宋体"/>
        <charset val="134"/>
      </rPr>
      <t xml:space="preserve">     联系电话：</t>
    </r>
    <r>
      <rPr>
        <b/>
        <u/>
        <sz val="10"/>
        <rFont val="宋体"/>
        <charset val="134"/>
      </rPr>
      <t xml:space="preserve"> 024-55020447 </t>
    </r>
    <r>
      <rPr>
        <b/>
        <sz val="10"/>
        <rFont val="宋体"/>
        <charset val="134"/>
      </rPr>
      <t xml:space="preserve">     监管电话：</t>
    </r>
    <r>
      <rPr>
        <b/>
        <u/>
        <sz val="10"/>
        <rFont val="宋体"/>
        <charset val="134"/>
      </rPr>
      <t xml:space="preserve">  12378  </t>
    </r>
    <r>
      <rPr>
        <b/>
        <sz val="10"/>
        <rFont val="宋体"/>
        <charset val="134"/>
      </rPr>
      <t xml:space="preserve">  。</t>
    </r>
  </si>
  <si>
    <t>序号</t>
  </si>
  <si>
    <t>被保险人姓名</t>
  </si>
  <si>
    <t>座落位置/坐标</t>
  </si>
  <si>
    <t>覆盖面积(亩)</t>
  </si>
  <si>
    <t>保险面积(亩)</t>
  </si>
  <si>
    <t>保险金额（元）</t>
  </si>
  <si>
    <t>总保险费(元)</t>
  </si>
  <si>
    <t>财政补贴比例</t>
  </si>
  <si>
    <t>财政补贴金额（元）</t>
  </si>
  <si>
    <t>农户自缴比例</t>
  </si>
  <si>
    <t>农户自缴保费(元)</t>
  </si>
  <si>
    <t>杨振忠</t>
  </si>
  <si>
    <t>五道堡村</t>
  </si>
  <si>
    <t>杨玉普</t>
  </si>
  <si>
    <t>张振祥</t>
  </si>
  <si>
    <t>闫德林</t>
  </si>
  <si>
    <t>姜淑芹</t>
  </si>
  <si>
    <t>王亮</t>
  </si>
  <si>
    <t>古友义</t>
  </si>
  <si>
    <t>谭丕义</t>
  </si>
  <si>
    <t>张成军</t>
  </si>
  <si>
    <t>张忠林</t>
  </si>
  <si>
    <t>李金山</t>
  </si>
  <si>
    <t>高文清</t>
  </si>
  <si>
    <t>佟浩</t>
  </si>
  <si>
    <t>朱明华</t>
  </si>
  <si>
    <t>陈福生</t>
  </si>
  <si>
    <t>关长发</t>
  </si>
  <si>
    <t>依吉臣</t>
  </si>
  <si>
    <t>张云平</t>
  </si>
  <si>
    <t>李殿兰</t>
  </si>
  <si>
    <t>张喜武</t>
  </si>
  <si>
    <t>代福财</t>
  </si>
  <si>
    <t>赵光涵</t>
  </si>
  <si>
    <t>关立山</t>
  </si>
  <si>
    <t>赵秀军</t>
  </si>
  <si>
    <t>梁士文</t>
  </si>
  <si>
    <t>冯素祥</t>
  </si>
  <si>
    <t>依吉坤</t>
  </si>
  <si>
    <t>陈宝文</t>
  </si>
  <si>
    <t>孙友山</t>
  </si>
  <si>
    <t>金亚文</t>
  </si>
  <si>
    <t>佟长春</t>
  </si>
  <si>
    <t>郑建全</t>
  </si>
  <si>
    <t>薛恩发</t>
  </si>
  <si>
    <t>池剑芳</t>
  </si>
  <si>
    <t>赵守玉</t>
  </si>
  <si>
    <t>佟长胜</t>
  </si>
  <si>
    <t>王有合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</si>
</sst>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6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2"/>
      <name val="宋体"/>
      <charset val="134"/>
    </font>
    <font>
      <sz val="8"/>
      <color theme="1"/>
      <name val="宋体"/>
      <charset val="134"/>
      <scheme val="minor"/>
    </font>
    <font>
      <sz val="10"/>
      <name val="宋体"/>
      <charset val="134"/>
    </font>
    <font>
      <b/>
      <sz val="15"/>
      <name val="宋体"/>
      <charset val="134"/>
    </font>
    <font>
      <sz val="10.5"/>
      <name val="Times New Roman"/>
      <charset val="134"/>
    </font>
    <font>
      <b/>
      <sz val="10"/>
      <name val="宋体"/>
      <charset val="134"/>
    </font>
    <font>
      <sz val="8"/>
      <name val="宋体"/>
      <charset val="134"/>
      <scheme val="minor"/>
    </font>
    <font>
      <sz val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Arial"/>
      <charset val="0"/>
    </font>
    <font>
      <sz val="10"/>
      <name val="Arial"/>
      <charset val="134"/>
    </font>
    <font>
      <b/>
      <sz val="15"/>
      <name val="黑体"/>
      <charset val="134"/>
    </font>
    <font>
      <sz val="15"/>
      <name val="黑体"/>
      <charset val="134"/>
    </font>
    <font>
      <sz val="14"/>
      <name val="黑体"/>
      <charset val="134"/>
    </font>
    <font>
      <sz val="10.5"/>
      <name val="黑体"/>
      <charset val="134"/>
    </font>
    <font>
      <b/>
      <u/>
      <sz val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7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0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8" borderId="5" applyNumberFormat="0" applyFon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2" fillId="12" borderId="8" applyNumberFormat="0" applyAlignment="0" applyProtection="0">
      <alignment vertical="center"/>
    </xf>
    <xf numFmtId="0" fontId="23" fillId="12" borderId="4" applyNumberFormat="0" applyAlignment="0" applyProtection="0">
      <alignment vertical="center"/>
    </xf>
    <xf numFmtId="0" fontId="24" fillId="13" borderId="9" applyNumberFormat="0" applyAlignment="0" applyProtection="0">
      <alignment vertical="center"/>
    </xf>
    <xf numFmtId="0" fontId="0" fillId="0" borderId="0">
      <alignment vertical="center"/>
    </xf>
    <xf numFmtId="0" fontId="10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29" fillId="0" borderId="0"/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" fillId="0" borderId="0"/>
    <xf numFmtId="0" fontId="29" fillId="0" borderId="0"/>
    <xf numFmtId="0" fontId="30" fillId="0" borderId="0">
      <protection locked="0"/>
    </xf>
  </cellStyleXfs>
  <cellXfs count="34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Alignment="1"/>
    <xf numFmtId="0" fontId="1" fillId="0" borderId="0" xfId="0" applyFont="1" applyFill="1" applyAlignment="1">
      <alignment vertical="center"/>
    </xf>
    <xf numFmtId="0" fontId="0" fillId="0" borderId="0" xfId="0" applyFill="1">
      <alignment vertical="center"/>
    </xf>
    <xf numFmtId="0" fontId="3" fillId="0" borderId="0" xfId="0" applyFont="1" applyFill="1">
      <alignment vertical="center"/>
    </xf>
    <xf numFmtId="176" fontId="0" fillId="0" borderId="0" xfId="0" applyNumberFormat="1" applyFill="1">
      <alignment vertical="center"/>
    </xf>
    <xf numFmtId="0" fontId="4" fillId="0" borderId="0" xfId="0" applyFont="1" applyFill="1" applyBorder="1" applyAlignment="1">
      <alignment horizontal="center"/>
    </xf>
    <xf numFmtId="176" fontId="4" fillId="0" borderId="0" xfId="0" applyNumberFormat="1" applyFont="1" applyFill="1" applyBorder="1" applyAlignment="1">
      <alignment horizontal="center"/>
    </xf>
    <xf numFmtId="10" fontId="4" fillId="0" borderId="0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176" fontId="6" fillId="0" borderId="0" xfId="0" applyNumberFormat="1" applyFont="1" applyFill="1" applyBorder="1" applyAlignment="1">
      <alignment horizontal="center"/>
    </xf>
    <xf numFmtId="10" fontId="6" fillId="0" borderId="0" xfId="0" applyNumberFormat="1" applyFont="1" applyFill="1" applyBorder="1" applyAlignment="1">
      <alignment horizontal="center"/>
    </xf>
    <xf numFmtId="0" fontId="7" fillId="2" borderId="0" xfId="0" applyFont="1" applyFill="1" applyAlignment="1">
      <alignment horizontal="left" vertical="center"/>
    </xf>
    <xf numFmtId="176" fontId="7" fillId="2" borderId="0" xfId="0" applyNumberFormat="1" applyFont="1" applyFill="1" applyAlignment="1">
      <alignment horizontal="left" vertical="center"/>
    </xf>
    <xf numFmtId="10" fontId="7" fillId="2" borderId="0" xfId="0" applyNumberFormat="1" applyFont="1" applyFill="1" applyAlignment="1">
      <alignment horizontal="left" vertical="center"/>
    </xf>
    <xf numFmtId="0" fontId="7" fillId="2" borderId="1" xfId="0" applyFont="1" applyFill="1" applyBorder="1" applyAlignment="1">
      <alignment horizontal="left" vertical="center"/>
    </xf>
    <xf numFmtId="176" fontId="7" fillId="2" borderId="1" xfId="0" applyNumberFormat="1" applyFont="1" applyFill="1" applyBorder="1" applyAlignment="1">
      <alignment horizontal="left" vertical="center"/>
    </xf>
    <xf numFmtId="10" fontId="7" fillId="2" borderId="1" xfId="0" applyNumberFormat="1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center" vertical="center" wrapText="1"/>
    </xf>
    <xf numFmtId="176" fontId="4" fillId="0" borderId="2" xfId="0" applyNumberFormat="1" applyFont="1" applyFill="1" applyBorder="1" applyAlignment="1">
      <alignment horizontal="center" vertical="center" wrapText="1"/>
    </xf>
    <xf numFmtId="10" fontId="4" fillId="0" borderId="3" xfId="54" applyNumberFormat="1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176" fontId="9" fillId="0" borderId="2" xfId="0" applyNumberFormat="1" applyFont="1" applyFill="1" applyBorder="1" applyAlignment="1">
      <alignment horizontal="center" vertical="center" wrapText="1"/>
    </xf>
    <xf numFmtId="9" fontId="9" fillId="0" borderId="2" xfId="0" applyNumberFormat="1" applyFont="1" applyFill="1" applyBorder="1" applyAlignment="1">
      <alignment horizontal="center" vertical="center" wrapText="1"/>
    </xf>
    <xf numFmtId="9" fontId="4" fillId="0" borderId="0" xfId="0" applyNumberFormat="1" applyFont="1" applyFill="1" applyBorder="1" applyAlignment="1">
      <alignment horizontal="center"/>
    </xf>
    <xf numFmtId="9" fontId="6" fillId="0" borderId="0" xfId="0" applyNumberFormat="1" applyFont="1" applyFill="1" applyBorder="1" applyAlignment="1">
      <alignment horizontal="center"/>
    </xf>
    <xf numFmtId="9" fontId="7" fillId="2" borderId="0" xfId="0" applyNumberFormat="1" applyFont="1" applyFill="1" applyAlignment="1">
      <alignment horizontal="left" vertical="center"/>
    </xf>
    <xf numFmtId="9" fontId="7" fillId="2" borderId="1" xfId="0" applyNumberFormat="1" applyFont="1" applyFill="1" applyBorder="1" applyAlignment="1">
      <alignment horizontal="left" vertical="center"/>
    </xf>
    <xf numFmtId="176" fontId="4" fillId="0" borderId="3" xfId="54" applyNumberFormat="1" applyFont="1" applyBorder="1" applyAlignment="1">
      <alignment horizontal="center" vertical="center" wrapText="1"/>
    </xf>
    <xf numFmtId="9" fontId="4" fillId="0" borderId="3" xfId="54" applyNumberFormat="1" applyFont="1" applyBorder="1" applyAlignment="1">
      <alignment horizontal="center" vertical="center" wrapText="1"/>
    </xf>
  </cellXfs>
  <cellStyles count="57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常规 26 2" xf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常规 2 5" xfId="19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常规 27 2" xfId="29"/>
    <cellStyle name="20% - 强调文字颜色 6" xfId="30" builtinId="50"/>
    <cellStyle name="强调文字颜色 2" xfId="31" builtinId="33"/>
    <cellStyle name="链接单元格" xfId="32" builtinId="24"/>
    <cellStyle name="汇总" xfId="33" builtinId="25"/>
    <cellStyle name="好" xfId="34" builtinId="26"/>
    <cellStyle name="适中" xfId="35" builtinId="28"/>
    <cellStyle name="20% - 强调文字颜色 5" xfId="36" builtinId="46"/>
    <cellStyle name="强调文字颜色 1" xfId="37" builtinId="29"/>
    <cellStyle name="常规 2 2 2" xfId="38"/>
    <cellStyle name="20% - 强调文字颜色 1" xfId="39" builtinId="30"/>
    <cellStyle name="40% - 强调文字颜色 1" xfId="40" builtinId="31"/>
    <cellStyle name="常规 43" xfId="41"/>
    <cellStyle name="20% - 强调文字颜色 2" xfId="42" builtinId="34"/>
    <cellStyle name="40% - 强调文字颜色 2" xfId="43" builtinId="35"/>
    <cellStyle name="强调文字颜色 3" xfId="44" builtinId="37"/>
    <cellStyle name="强调文字颜色 4" xfId="45" builtinId="41"/>
    <cellStyle name="20% - 强调文字颜色 4" xfId="46" builtinId="42"/>
    <cellStyle name="40% - 强调文字颜色 4" xfId="47" builtinId="43"/>
    <cellStyle name="强调文字颜色 5" xfId="48" builtinId="45"/>
    <cellStyle name="40% - 强调文字颜色 5" xfId="49" builtinId="47"/>
    <cellStyle name="60% - 强调文字颜色 5" xfId="50" builtinId="48"/>
    <cellStyle name="强调文字颜色 6" xfId="51" builtinId="49"/>
    <cellStyle name="40% - 强调文字颜色 6" xfId="52" builtinId="51"/>
    <cellStyle name="60% - 强调文字颜色 6" xfId="53" builtinId="52"/>
    <cellStyle name="常规 2" xfId="54"/>
    <cellStyle name="常规 4 3" xfId="55"/>
    <cellStyle name="常规_玉米" xfId="56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871220</xdr:colOff>
      <xdr:row>0</xdr:row>
      <xdr:rowOff>50165</xdr:rowOff>
    </xdr:from>
    <xdr:to>
      <xdr:col>7</xdr:col>
      <xdr:colOff>701675</xdr:colOff>
      <xdr:row>0</xdr:row>
      <xdr:rowOff>427355</xdr:rowOff>
    </xdr:to>
    <xdr:pic>
      <xdr:nvPicPr>
        <xdr:cNvPr id="5" name="图片 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004820" y="50165"/>
          <a:ext cx="3373755" cy="3771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3"/>
  <sheetViews>
    <sheetView tabSelected="1" workbookViewId="0">
      <selection activeCell="A3" sqref="A3:K3"/>
    </sheetView>
  </sheetViews>
  <sheetFormatPr defaultColWidth="9" defaultRowHeight="13.5"/>
  <cols>
    <col min="1" max="1" width="4.75" style="4" customWidth="1"/>
    <col min="2" max="2" width="11.625" style="5" customWidth="1"/>
    <col min="3" max="6" width="11.625" style="4" customWidth="1"/>
    <col min="7" max="7" width="11.625" style="6" customWidth="1"/>
    <col min="8" max="8" width="11.625" style="4" customWidth="1"/>
    <col min="9" max="11" width="11.625" style="6" customWidth="1"/>
    <col min="12" max="16384" width="9" style="4"/>
  </cols>
  <sheetData>
    <row r="1" s="1" customFormat="1" ht="35" customHeight="1" spans="1:11">
      <c r="A1" s="7"/>
      <c r="B1" s="7"/>
      <c r="C1" s="7"/>
      <c r="D1" s="7"/>
      <c r="E1" s="7"/>
      <c r="F1" s="7"/>
      <c r="G1" s="8"/>
      <c r="H1" s="9"/>
      <c r="I1" s="8"/>
      <c r="J1" s="28"/>
      <c r="K1" s="8"/>
    </row>
    <row r="2" s="1" customFormat="1" ht="19.5" spans="1:11">
      <c r="A2" s="10" t="s">
        <v>0</v>
      </c>
      <c r="B2" s="11"/>
      <c r="C2" s="11"/>
      <c r="D2" s="11"/>
      <c r="E2" s="11"/>
      <c r="F2" s="11"/>
      <c r="G2" s="12"/>
      <c r="H2" s="13"/>
      <c r="I2" s="12"/>
      <c r="J2" s="29"/>
      <c r="K2" s="12"/>
    </row>
    <row r="3" s="2" customFormat="1" ht="21.75" customHeight="1" spans="1:11">
      <c r="A3" s="14" t="s">
        <v>1</v>
      </c>
      <c r="B3" s="14"/>
      <c r="C3" s="14"/>
      <c r="D3" s="14"/>
      <c r="E3" s="14"/>
      <c r="F3" s="14"/>
      <c r="G3" s="15"/>
      <c r="H3" s="16"/>
      <c r="I3" s="15"/>
      <c r="J3" s="30"/>
      <c r="K3" s="15"/>
    </row>
    <row r="4" s="1" customFormat="1" ht="21.75" customHeight="1" spans="1:11">
      <c r="A4" s="14" t="s">
        <v>2</v>
      </c>
      <c r="B4" s="14"/>
      <c r="C4" s="14"/>
      <c r="D4" s="14"/>
      <c r="E4" s="14"/>
      <c r="F4" s="14"/>
      <c r="G4" s="15"/>
      <c r="H4" s="16"/>
      <c r="I4" s="15"/>
      <c r="J4" s="30"/>
      <c r="K4" s="15"/>
    </row>
    <row r="5" s="2" customFormat="1" ht="21.75" customHeight="1" spans="1:11">
      <c r="A5" s="17" t="s">
        <v>3</v>
      </c>
      <c r="B5" s="17"/>
      <c r="C5" s="17"/>
      <c r="D5" s="17"/>
      <c r="E5" s="17"/>
      <c r="F5" s="17"/>
      <c r="G5" s="18"/>
      <c r="H5" s="19"/>
      <c r="I5" s="18"/>
      <c r="J5" s="31"/>
      <c r="K5" s="18"/>
    </row>
    <row r="6" s="3" customFormat="1" ht="36.75" customHeight="1" spans="1:11">
      <c r="A6" s="20" t="s">
        <v>4</v>
      </c>
      <c r="B6" s="20" t="s">
        <v>5</v>
      </c>
      <c r="C6" s="20" t="s">
        <v>6</v>
      </c>
      <c r="D6" s="20" t="s">
        <v>7</v>
      </c>
      <c r="E6" s="20" t="s">
        <v>8</v>
      </c>
      <c r="F6" s="20" t="s">
        <v>9</v>
      </c>
      <c r="G6" s="21" t="s">
        <v>10</v>
      </c>
      <c r="H6" s="22" t="s">
        <v>11</v>
      </c>
      <c r="I6" s="32" t="s">
        <v>12</v>
      </c>
      <c r="J6" s="33" t="s">
        <v>13</v>
      </c>
      <c r="K6" s="21" t="s">
        <v>14</v>
      </c>
    </row>
    <row r="7" spans="1:11">
      <c r="A7" s="23">
        <v>1</v>
      </c>
      <c r="B7" s="24" t="s">
        <v>15</v>
      </c>
      <c r="C7" s="25" t="s">
        <v>16</v>
      </c>
      <c r="D7" s="24">
        <v>6</v>
      </c>
      <c r="E7" s="24">
        <v>6</v>
      </c>
      <c r="F7" s="23">
        <f>E7*770</f>
        <v>4620</v>
      </c>
      <c r="G7" s="26">
        <f>E7*46.97</f>
        <v>281.82</v>
      </c>
      <c r="H7" s="27">
        <v>0.8</v>
      </c>
      <c r="I7" s="26">
        <f t="shared" ref="I7:I70" si="0">G7*H7</f>
        <v>225.456</v>
      </c>
      <c r="J7" s="27">
        <v>0.2</v>
      </c>
      <c r="K7" s="26">
        <f>G7*20%</f>
        <v>56.364</v>
      </c>
    </row>
    <row r="8" spans="1:11">
      <c r="A8" s="23">
        <v>2</v>
      </c>
      <c r="B8" s="24" t="s">
        <v>17</v>
      </c>
      <c r="C8" s="25" t="s">
        <v>16</v>
      </c>
      <c r="D8" s="24">
        <v>2</v>
      </c>
      <c r="E8" s="24">
        <v>2</v>
      </c>
      <c r="F8" s="23">
        <f t="shared" ref="F8:F39" si="1">E8*770</f>
        <v>1540</v>
      </c>
      <c r="G8" s="26">
        <f t="shared" ref="G8:G39" si="2">E8*46.97</f>
        <v>93.94</v>
      </c>
      <c r="H8" s="27">
        <v>0.8</v>
      </c>
      <c r="I8" s="26">
        <f t="shared" si="0"/>
        <v>75.152</v>
      </c>
      <c r="J8" s="27">
        <v>0.2</v>
      </c>
      <c r="K8" s="26">
        <f t="shared" ref="K8:K39" si="3">G8*20%</f>
        <v>18.788</v>
      </c>
    </row>
    <row r="9" spans="1:11">
      <c r="A9" s="23">
        <v>3</v>
      </c>
      <c r="B9" s="24" t="s">
        <v>18</v>
      </c>
      <c r="C9" s="25" t="s">
        <v>16</v>
      </c>
      <c r="D9" s="24">
        <v>5</v>
      </c>
      <c r="E9" s="24">
        <v>5</v>
      </c>
      <c r="F9" s="23">
        <f t="shared" si="1"/>
        <v>3850</v>
      </c>
      <c r="G9" s="26">
        <f t="shared" si="2"/>
        <v>234.85</v>
      </c>
      <c r="H9" s="27">
        <v>0.8</v>
      </c>
      <c r="I9" s="26">
        <f t="shared" si="0"/>
        <v>187.88</v>
      </c>
      <c r="J9" s="27">
        <v>0.2</v>
      </c>
      <c r="K9" s="26">
        <f t="shared" si="3"/>
        <v>46.97</v>
      </c>
    </row>
    <row r="10" spans="1:11">
      <c r="A10" s="23">
        <v>4</v>
      </c>
      <c r="B10" s="24" t="s">
        <v>19</v>
      </c>
      <c r="C10" s="25" t="s">
        <v>16</v>
      </c>
      <c r="D10" s="24">
        <v>1.5</v>
      </c>
      <c r="E10" s="24">
        <v>1.5</v>
      </c>
      <c r="F10" s="23">
        <f t="shared" si="1"/>
        <v>1155</v>
      </c>
      <c r="G10" s="26">
        <f t="shared" si="2"/>
        <v>70.455</v>
      </c>
      <c r="H10" s="27">
        <v>0.8</v>
      </c>
      <c r="I10" s="26">
        <f t="shared" si="0"/>
        <v>56.364</v>
      </c>
      <c r="J10" s="27">
        <v>0.2</v>
      </c>
      <c r="K10" s="26">
        <f t="shared" si="3"/>
        <v>14.091</v>
      </c>
    </row>
    <row r="11" spans="1:11">
      <c r="A11" s="23">
        <v>5</v>
      </c>
      <c r="B11" s="24" t="s">
        <v>20</v>
      </c>
      <c r="C11" s="25" t="s">
        <v>16</v>
      </c>
      <c r="D11" s="24">
        <v>10</v>
      </c>
      <c r="E11" s="24">
        <v>10</v>
      </c>
      <c r="F11" s="23">
        <f t="shared" si="1"/>
        <v>7700</v>
      </c>
      <c r="G11" s="26">
        <f t="shared" si="2"/>
        <v>469.7</v>
      </c>
      <c r="H11" s="27">
        <v>0.8</v>
      </c>
      <c r="I11" s="26">
        <f t="shared" si="0"/>
        <v>375.76</v>
      </c>
      <c r="J11" s="27">
        <v>0.2</v>
      </c>
      <c r="K11" s="26">
        <f t="shared" si="3"/>
        <v>93.94</v>
      </c>
    </row>
    <row r="12" spans="1:11">
      <c r="A12" s="23">
        <v>6</v>
      </c>
      <c r="B12" s="24" t="s">
        <v>21</v>
      </c>
      <c r="C12" s="25" t="s">
        <v>16</v>
      </c>
      <c r="D12" s="24">
        <v>5</v>
      </c>
      <c r="E12" s="24">
        <v>5</v>
      </c>
      <c r="F12" s="23">
        <f t="shared" si="1"/>
        <v>3850</v>
      </c>
      <c r="G12" s="26">
        <f t="shared" si="2"/>
        <v>234.85</v>
      </c>
      <c r="H12" s="27">
        <v>0.8</v>
      </c>
      <c r="I12" s="26">
        <f t="shared" si="0"/>
        <v>187.88</v>
      </c>
      <c r="J12" s="27">
        <v>0.2</v>
      </c>
      <c r="K12" s="26">
        <f t="shared" si="3"/>
        <v>46.97</v>
      </c>
    </row>
    <row r="13" spans="1:11">
      <c r="A13" s="23">
        <v>7</v>
      </c>
      <c r="B13" s="24" t="s">
        <v>22</v>
      </c>
      <c r="C13" s="25" t="s">
        <v>16</v>
      </c>
      <c r="D13" s="24">
        <v>1</v>
      </c>
      <c r="E13" s="24">
        <v>1</v>
      </c>
      <c r="F13" s="23">
        <f t="shared" si="1"/>
        <v>770</v>
      </c>
      <c r="G13" s="26">
        <f t="shared" si="2"/>
        <v>46.97</v>
      </c>
      <c r="H13" s="27">
        <v>0.8</v>
      </c>
      <c r="I13" s="26">
        <f t="shared" si="0"/>
        <v>37.576</v>
      </c>
      <c r="J13" s="27">
        <v>0.2</v>
      </c>
      <c r="K13" s="26">
        <f t="shared" si="3"/>
        <v>9.394</v>
      </c>
    </row>
    <row r="14" spans="1:11">
      <c r="A14" s="23">
        <v>8</v>
      </c>
      <c r="B14" s="24" t="s">
        <v>23</v>
      </c>
      <c r="C14" s="25" t="s">
        <v>16</v>
      </c>
      <c r="D14" s="24">
        <v>1</v>
      </c>
      <c r="E14" s="24">
        <v>1</v>
      </c>
      <c r="F14" s="23">
        <f t="shared" si="1"/>
        <v>770</v>
      </c>
      <c r="G14" s="26">
        <f t="shared" si="2"/>
        <v>46.97</v>
      </c>
      <c r="H14" s="27">
        <v>0.8</v>
      </c>
      <c r="I14" s="26">
        <f t="shared" si="0"/>
        <v>37.576</v>
      </c>
      <c r="J14" s="27">
        <v>0.2</v>
      </c>
      <c r="K14" s="26">
        <f t="shared" si="3"/>
        <v>9.394</v>
      </c>
    </row>
    <row r="15" spans="1:11">
      <c r="A15" s="23">
        <v>9</v>
      </c>
      <c r="B15" s="24" t="s">
        <v>24</v>
      </c>
      <c r="C15" s="25" t="s">
        <v>16</v>
      </c>
      <c r="D15" s="24">
        <v>1</v>
      </c>
      <c r="E15" s="24">
        <v>1</v>
      </c>
      <c r="F15" s="23">
        <f t="shared" si="1"/>
        <v>770</v>
      </c>
      <c r="G15" s="26">
        <f t="shared" si="2"/>
        <v>46.97</v>
      </c>
      <c r="H15" s="27">
        <v>0.8</v>
      </c>
      <c r="I15" s="26">
        <f t="shared" si="0"/>
        <v>37.576</v>
      </c>
      <c r="J15" s="27">
        <v>0.2</v>
      </c>
      <c r="K15" s="26">
        <f t="shared" si="3"/>
        <v>9.394</v>
      </c>
    </row>
    <row r="16" spans="1:11">
      <c r="A16" s="23">
        <v>10</v>
      </c>
      <c r="B16" s="24" t="s">
        <v>25</v>
      </c>
      <c r="C16" s="25" t="s">
        <v>16</v>
      </c>
      <c r="D16" s="24">
        <v>15</v>
      </c>
      <c r="E16" s="24">
        <v>15</v>
      </c>
      <c r="F16" s="23">
        <f t="shared" si="1"/>
        <v>11550</v>
      </c>
      <c r="G16" s="26">
        <f t="shared" si="2"/>
        <v>704.55</v>
      </c>
      <c r="H16" s="27">
        <v>0.8</v>
      </c>
      <c r="I16" s="26">
        <f t="shared" si="0"/>
        <v>563.64</v>
      </c>
      <c r="J16" s="27">
        <v>0.2</v>
      </c>
      <c r="K16" s="26">
        <f t="shared" si="3"/>
        <v>140.91</v>
      </c>
    </row>
    <row r="17" spans="1:11">
      <c r="A17" s="23">
        <v>11</v>
      </c>
      <c r="B17" s="24" t="s">
        <v>26</v>
      </c>
      <c r="C17" s="25" t="s">
        <v>16</v>
      </c>
      <c r="D17" s="24">
        <v>16</v>
      </c>
      <c r="E17" s="24">
        <v>16</v>
      </c>
      <c r="F17" s="23">
        <f t="shared" si="1"/>
        <v>12320</v>
      </c>
      <c r="G17" s="26">
        <f t="shared" si="2"/>
        <v>751.52</v>
      </c>
      <c r="H17" s="27">
        <v>0.8</v>
      </c>
      <c r="I17" s="26">
        <f t="shared" si="0"/>
        <v>601.216</v>
      </c>
      <c r="J17" s="27">
        <v>0.2</v>
      </c>
      <c r="K17" s="26">
        <f t="shared" si="3"/>
        <v>150.304</v>
      </c>
    </row>
    <row r="18" spans="1:11">
      <c r="A18" s="23">
        <v>12</v>
      </c>
      <c r="B18" s="24" t="s">
        <v>27</v>
      </c>
      <c r="C18" s="25" t="s">
        <v>16</v>
      </c>
      <c r="D18" s="24">
        <v>3</v>
      </c>
      <c r="E18" s="24">
        <v>3</v>
      </c>
      <c r="F18" s="23">
        <f t="shared" si="1"/>
        <v>2310</v>
      </c>
      <c r="G18" s="26">
        <f t="shared" si="2"/>
        <v>140.91</v>
      </c>
      <c r="H18" s="27">
        <v>0.8</v>
      </c>
      <c r="I18" s="26">
        <f t="shared" si="0"/>
        <v>112.728</v>
      </c>
      <c r="J18" s="27">
        <v>0.2</v>
      </c>
      <c r="K18" s="26">
        <f t="shared" si="3"/>
        <v>28.182</v>
      </c>
    </row>
    <row r="19" spans="1:11">
      <c r="A19" s="23">
        <v>13</v>
      </c>
      <c r="B19" s="24" t="s">
        <v>28</v>
      </c>
      <c r="C19" s="25" t="s">
        <v>16</v>
      </c>
      <c r="D19" s="24">
        <v>50</v>
      </c>
      <c r="E19" s="24">
        <v>50</v>
      </c>
      <c r="F19" s="23">
        <f t="shared" si="1"/>
        <v>38500</v>
      </c>
      <c r="G19" s="26">
        <f t="shared" si="2"/>
        <v>2348.5</v>
      </c>
      <c r="H19" s="27">
        <v>0.8</v>
      </c>
      <c r="I19" s="26">
        <f t="shared" si="0"/>
        <v>1878.8</v>
      </c>
      <c r="J19" s="27">
        <v>0.2</v>
      </c>
      <c r="K19" s="26">
        <f t="shared" si="3"/>
        <v>469.7</v>
      </c>
    </row>
    <row r="20" spans="1:11">
      <c r="A20" s="23">
        <v>14</v>
      </c>
      <c r="B20" s="24" t="s">
        <v>29</v>
      </c>
      <c r="C20" s="25" t="s">
        <v>16</v>
      </c>
      <c r="D20" s="24">
        <v>6.2</v>
      </c>
      <c r="E20" s="24">
        <v>6.2</v>
      </c>
      <c r="F20" s="23">
        <f t="shared" si="1"/>
        <v>4774</v>
      </c>
      <c r="G20" s="26">
        <f t="shared" si="2"/>
        <v>291.214</v>
      </c>
      <c r="H20" s="27">
        <v>0.8</v>
      </c>
      <c r="I20" s="26">
        <f t="shared" si="0"/>
        <v>232.9712</v>
      </c>
      <c r="J20" s="27">
        <v>0.2</v>
      </c>
      <c r="K20" s="26">
        <f t="shared" si="3"/>
        <v>58.2428</v>
      </c>
    </row>
    <row r="21" spans="1:11">
      <c r="A21" s="23">
        <v>15</v>
      </c>
      <c r="B21" s="24" t="s">
        <v>30</v>
      </c>
      <c r="C21" s="25" t="s">
        <v>16</v>
      </c>
      <c r="D21" s="24">
        <v>18</v>
      </c>
      <c r="E21" s="24">
        <v>18</v>
      </c>
      <c r="F21" s="23">
        <f t="shared" si="1"/>
        <v>13860</v>
      </c>
      <c r="G21" s="26">
        <f t="shared" si="2"/>
        <v>845.46</v>
      </c>
      <c r="H21" s="27">
        <v>0.8</v>
      </c>
      <c r="I21" s="26">
        <f t="shared" si="0"/>
        <v>676.368</v>
      </c>
      <c r="J21" s="27">
        <v>0.2</v>
      </c>
      <c r="K21" s="26">
        <f t="shared" si="3"/>
        <v>169.092</v>
      </c>
    </row>
    <row r="22" spans="1:11">
      <c r="A22" s="23">
        <v>16</v>
      </c>
      <c r="B22" s="24" t="s">
        <v>31</v>
      </c>
      <c r="C22" s="25" t="s">
        <v>16</v>
      </c>
      <c r="D22" s="24">
        <v>7</v>
      </c>
      <c r="E22" s="24">
        <v>7</v>
      </c>
      <c r="F22" s="23">
        <f t="shared" si="1"/>
        <v>5390</v>
      </c>
      <c r="G22" s="26">
        <f t="shared" si="2"/>
        <v>328.79</v>
      </c>
      <c r="H22" s="27">
        <v>0.8</v>
      </c>
      <c r="I22" s="26">
        <f t="shared" si="0"/>
        <v>263.032</v>
      </c>
      <c r="J22" s="27">
        <v>0.2</v>
      </c>
      <c r="K22" s="26">
        <f t="shared" si="3"/>
        <v>65.758</v>
      </c>
    </row>
    <row r="23" spans="1:11">
      <c r="A23" s="23">
        <v>17</v>
      </c>
      <c r="B23" s="24" t="s">
        <v>32</v>
      </c>
      <c r="C23" s="25" t="s">
        <v>16</v>
      </c>
      <c r="D23" s="24">
        <v>4</v>
      </c>
      <c r="E23" s="24">
        <v>4</v>
      </c>
      <c r="F23" s="23">
        <f t="shared" si="1"/>
        <v>3080</v>
      </c>
      <c r="G23" s="26">
        <f t="shared" si="2"/>
        <v>187.88</v>
      </c>
      <c r="H23" s="27">
        <v>0.8</v>
      </c>
      <c r="I23" s="26">
        <f t="shared" si="0"/>
        <v>150.304</v>
      </c>
      <c r="J23" s="27">
        <v>0.2</v>
      </c>
      <c r="K23" s="26">
        <f t="shared" si="3"/>
        <v>37.576</v>
      </c>
    </row>
    <row r="24" spans="1:11">
      <c r="A24" s="23">
        <v>18</v>
      </c>
      <c r="B24" s="24" t="s">
        <v>33</v>
      </c>
      <c r="C24" s="25" t="s">
        <v>16</v>
      </c>
      <c r="D24" s="24">
        <v>10</v>
      </c>
      <c r="E24" s="24">
        <v>10</v>
      </c>
      <c r="F24" s="23">
        <f t="shared" si="1"/>
        <v>7700</v>
      </c>
      <c r="G24" s="26">
        <f t="shared" si="2"/>
        <v>469.7</v>
      </c>
      <c r="H24" s="27">
        <v>0.8</v>
      </c>
      <c r="I24" s="26">
        <f t="shared" si="0"/>
        <v>375.76</v>
      </c>
      <c r="J24" s="27">
        <v>0.2</v>
      </c>
      <c r="K24" s="26">
        <f t="shared" si="3"/>
        <v>93.94</v>
      </c>
    </row>
    <row r="25" spans="1:11">
      <c r="A25" s="23">
        <v>19</v>
      </c>
      <c r="B25" s="24" t="s">
        <v>34</v>
      </c>
      <c r="C25" s="25" t="s">
        <v>16</v>
      </c>
      <c r="D25" s="24">
        <v>7</v>
      </c>
      <c r="E25" s="24">
        <v>7</v>
      </c>
      <c r="F25" s="23">
        <f t="shared" si="1"/>
        <v>5390</v>
      </c>
      <c r="G25" s="26">
        <f t="shared" si="2"/>
        <v>328.79</v>
      </c>
      <c r="H25" s="27">
        <v>0.8</v>
      </c>
      <c r="I25" s="26">
        <f t="shared" si="0"/>
        <v>263.032</v>
      </c>
      <c r="J25" s="27">
        <v>0.2</v>
      </c>
      <c r="K25" s="26">
        <f t="shared" si="3"/>
        <v>65.758</v>
      </c>
    </row>
    <row r="26" spans="1:11">
      <c r="A26" s="23">
        <v>20</v>
      </c>
      <c r="B26" s="24" t="s">
        <v>35</v>
      </c>
      <c r="C26" s="25" t="s">
        <v>16</v>
      </c>
      <c r="D26" s="24">
        <v>10</v>
      </c>
      <c r="E26" s="24">
        <v>10</v>
      </c>
      <c r="F26" s="23">
        <f t="shared" si="1"/>
        <v>7700</v>
      </c>
      <c r="G26" s="26">
        <f t="shared" si="2"/>
        <v>469.7</v>
      </c>
      <c r="H26" s="27">
        <v>0.8</v>
      </c>
      <c r="I26" s="26">
        <f t="shared" si="0"/>
        <v>375.76</v>
      </c>
      <c r="J26" s="27">
        <v>0.2</v>
      </c>
      <c r="K26" s="26">
        <f t="shared" si="3"/>
        <v>93.94</v>
      </c>
    </row>
    <row r="27" spans="1:11">
      <c r="A27" s="23">
        <v>21</v>
      </c>
      <c r="B27" s="24" t="s">
        <v>36</v>
      </c>
      <c r="C27" s="25" t="s">
        <v>16</v>
      </c>
      <c r="D27" s="24">
        <v>11</v>
      </c>
      <c r="E27" s="24">
        <v>11</v>
      </c>
      <c r="F27" s="23">
        <f t="shared" si="1"/>
        <v>8470</v>
      </c>
      <c r="G27" s="26">
        <f t="shared" si="2"/>
        <v>516.67</v>
      </c>
      <c r="H27" s="27">
        <v>0.8</v>
      </c>
      <c r="I27" s="26">
        <f t="shared" si="0"/>
        <v>413.336</v>
      </c>
      <c r="J27" s="27">
        <v>0.2</v>
      </c>
      <c r="K27" s="26">
        <f t="shared" si="3"/>
        <v>103.334</v>
      </c>
    </row>
    <row r="28" spans="1:11">
      <c r="A28" s="23">
        <v>22</v>
      </c>
      <c r="B28" s="24" t="s">
        <v>37</v>
      </c>
      <c r="C28" s="25" t="s">
        <v>16</v>
      </c>
      <c r="D28" s="24">
        <v>9</v>
      </c>
      <c r="E28" s="24">
        <v>9</v>
      </c>
      <c r="F28" s="23">
        <f t="shared" si="1"/>
        <v>6930</v>
      </c>
      <c r="G28" s="26">
        <f t="shared" si="2"/>
        <v>422.73</v>
      </c>
      <c r="H28" s="27">
        <v>0.8</v>
      </c>
      <c r="I28" s="26">
        <f t="shared" si="0"/>
        <v>338.184</v>
      </c>
      <c r="J28" s="27">
        <v>0.2</v>
      </c>
      <c r="K28" s="26">
        <f t="shared" si="3"/>
        <v>84.546</v>
      </c>
    </row>
    <row r="29" spans="1:11">
      <c r="A29" s="23">
        <v>23</v>
      </c>
      <c r="B29" s="24" t="s">
        <v>38</v>
      </c>
      <c r="C29" s="25" t="s">
        <v>16</v>
      </c>
      <c r="D29" s="24">
        <v>5</v>
      </c>
      <c r="E29" s="24">
        <v>5</v>
      </c>
      <c r="F29" s="23">
        <f t="shared" si="1"/>
        <v>3850</v>
      </c>
      <c r="G29" s="26">
        <f t="shared" si="2"/>
        <v>234.85</v>
      </c>
      <c r="H29" s="27">
        <v>0.8</v>
      </c>
      <c r="I29" s="26">
        <f t="shared" si="0"/>
        <v>187.88</v>
      </c>
      <c r="J29" s="27">
        <v>0.2</v>
      </c>
      <c r="K29" s="26">
        <f t="shared" si="3"/>
        <v>46.97</v>
      </c>
    </row>
    <row r="30" spans="1:11">
      <c r="A30" s="23">
        <v>24</v>
      </c>
      <c r="B30" s="24" t="s">
        <v>39</v>
      </c>
      <c r="C30" s="25" t="s">
        <v>16</v>
      </c>
      <c r="D30" s="24">
        <v>5</v>
      </c>
      <c r="E30" s="24">
        <v>5</v>
      </c>
      <c r="F30" s="23">
        <f t="shared" si="1"/>
        <v>3850</v>
      </c>
      <c r="G30" s="26">
        <f t="shared" si="2"/>
        <v>234.85</v>
      </c>
      <c r="H30" s="27">
        <v>0.8</v>
      </c>
      <c r="I30" s="26">
        <f t="shared" si="0"/>
        <v>187.88</v>
      </c>
      <c r="J30" s="27">
        <v>0.2</v>
      </c>
      <c r="K30" s="26">
        <f t="shared" si="3"/>
        <v>46.97</v>
      </c>
    </row>
    <row r="31" spans="1:11">
      <c r="A31" s="23">
        <v>25</v>
      </c>
      <c r="B31" s="24" t="s">
        <v>40</v>
      </c>
      <c r="C31" s="25" t="s">
        <v>16</v>
      </c>
      <c r="D31" s="24">
        <v>2</v>
      </c>
      <c r="E31" s="24">
        <v>2</v>
      </c>
      <c r="F31" s="23">
        <f t="shared" si="1"/>
        <v>1540</v>
      </c>
      <c r="G31" s="26">
        <f t="shared" si="2"/>
        <v>93.94</v>
      </c>
      <c r="H31" s="27">
        <v>0.8</v>
      </c>
      <c r="I31" s="26">
        <f t="shared" si="0"/>
        <v>75.152</v>
      </c>
      <c r="J31" s="27">
        <v>0.2</v>
      </c>
      <c r="K31" s="26">
        <f t="shared" si="3"/>
        <v>18.788</v>
      </c>
    </row>
    <row r="32" spans="1:11">
      <c r="A32" s="23">
        <v>26</v>
      </c>
      <c r="B32" s="24" t="s">
        <v>41</v>
      </c>
      <c r="C32" s="25" t="s">
        <v>16</v>
      </c>
      <c r="D32" s="24">
        <v>5</v>
      </c>
      <c r="E32" s="24">
        <v>5</v>
      </c>
      <c r="F32" s="23">
        <f t="shared" si="1"/>
        <v>3850</v>
      </c>
      <c r="G32" s="26">
        <f t="shared" si="2"/>
        <v>234.85</v>
      </c>
      <c r="H32" s="27">
        <v>0.8</v>
      </c>
      <c r="I32" s="26">
        <f t="shared" si="0"/>
        <v>187.88</v>
      </c>
      <c r="J32" s="27">
        <v>0.2</v>
      </c>
      <c r="K32" s="26">
        <f t="shared" si="3"/>
        <v>46.97</v>
      </c>
    </row>
    <row r="33" spans="1:11">
      <c r="A33" s="23">
        <v>27</v>
      </c>
      <c r="B33" s="24" t="s">
        <v>42</v>
      </c>
      <c r="C33" s="25" t="s">
        <v>16</v>
      </c>
      <c r="D33" s="24">
        <v>3.5</v>
      </c>
      <c r="E33" s="24">
        <v>3.5</v>
      </c>
      <c r="F33" s="23">
        <f t="shared" ref="F33:F64" si="4">E33*770</f>
        <v>2695</v>
      </c>
      <c r="G33" s="26">
        <f t="shared" ref="G33:G64" si="5">E33*46.97</f>
        <v>164.395</v>
      </c>
      <c r="H33" s="27">
        <v>0.8</v>
      </c>
      <c r="I33" s="26">
        <f t="shared" ref="I33:I64" si="6">G33*H33</f>
        <v>131.516</v>
      </c>
      <c r="J33" s="27">
        <v>0.2</v>
      </c>
      <c r="K33" s="26">
        <f t="shared" ref="K33:K64" si="7">G33*20%</f>
        <v>32.879</v>
      </c>
    </row>
    <row r="34" spans="1:11">
      <c r="A34" s="23">
        <v>28</v>
      </c>
      <c r="B34" s="24" t="s">
        <v>43</v>
      </c>
      <c r="C34" s="25" t="s">
        <v>16</v>
      </c>
      <c r="D34" s="24">
        <v>3</v>
      </c>
      <c r="E34" s="24">
        <v>3</v>
      </c>
      <c r="F34" s="23">
        <f t="shared" si="4"/>
        <v>2310</v>
      </c>
      <c r="G34" s="26">
        <f t="shared" si="5"/>
        <v>140.91</v>
      </c>
      <c r="H34" s="27">
        <v>0.8</v>
      </c>
      <c r="I34" s="26">
        <f t="shared" si="6"/>
        <v>112.728</v>
      </c>
      <c r="J34" s="27">
        <v>0.2</v>
      </c>
      <c r="K34" s="26">
        <f t="shared" si="7"/>
        <v>28.182</v>
      </c>
    </row>
    <row r="35" spans="1:11">
      <c r="A35" s="23">
        <v>29</v>
      </c>
      <c r="B35" s="24" t="s">
        <v>44</v>
      </c>
      <c r="C35" s="25" t="s">
        <v>16</v>
      </c>
      <c r="D35" s="24">
        <v>3</v>
      </c>
      <c r="E35" s="24">
        <v>3</v>
      </c>
      <c r="F35" s="23">
        <f t="shared" si="4"/>
        <v>2310</v>
      </c>
      <c r="G35" s="26">
        <f t="shared" si="5"/>
        <v>140.91</v>
      </c>
      <c r="H35" s="27">
        <v>0.8</v>
      </c>
      <c r="I35" s="26">
        <f t="shared" si="6"/>
        <v>112.728</v>
      </c>
      <c r="J35" s="27">
        <v>0.2</v>
      </c>
      <c r="K35" s="26">
        <f t="shared" si="7"/>
        <v>28.182</v>
      </c>
    </row>
    <row r="36" spans="1:11">
      <c r="A36" s="23">
        <v>30</v>
      </c>
      <c r="B36" s="24" t="s">
        <v>45</v>
      </c>
      <c r="C36" s="25" t="s">
        <v>16</v>
      </c>
      <c r="D36" s="24">
        <v>9.8</v>
      </c>
      <c r="E36" s="24">
        <v>9.8</v>
      </c>
      <c r="F36" s="23">
        <f t="shared" si="4"/>
        <v>7546</v>
      </c>
      <c r="G36" s="26">
        <f t="shared" si="5"/>
        <v>460.306</v>
      </c>
      <c r="H36" s="27">
        <v>0.8</v>
      </c>
      <c r="I36" s="26">
        <f t="shared" si="6"/>
        <v>368.2448</v>
      </c>
      <c r="J36" s="27">
        <v>0.2</v>
      </c>
      <c r="K36" s="26">
        <f t="shared" si="7"/>
        <v>92.0612</v>
      </c>
    </row>
    <row r="37" spans="1:11">
      <c r="A37" s="23">
        <v>31</v>
      </c>
      <c r="B37" s="24" t="s">
        <v>46</v>
      </c>
      <c r="C37" s="25" t="s">
        <v>16</v>
      </c>
      <c r="D37" s="24">
        <v>5</v>
      </c>
      <c r="E37" s="24">
        <v>5</v>
      </c>
      <c r="F37" s="23">
        <f t="shared" si="4"/>
        <v>3850</v>
      </c>
      <c r="G37" s="26">
        <f t="shared" si="5"/>
        <v>234.85</v>
      </c>
      <c r="H37" s="27">
        <v>0.8</v>
      </c>
      <c r="I37" s="26">
        <f t="shared" si="6"/>
        <v>187.88</v>
      </c>
      <c r="J37" s="27">
        <v>0.2</v>
      </c>
      <c r="K37" s="26">
        <f t="shared" si="7"/>
        <v>46.97</v>
      </c>
    </row>
    <row r="38" spans="1:11">
      <c r="A38" s="23">
        <v>32</v>
      </c>
      <c r="B38" s="24" t="s">
        <v>47</v>
      </c>
      <c r="C38" s="25" t="s">
        <v>16</v>
      </c>
      <c r="D38" s="24">
        <v>7</v>
      </c>
      <c r="E38" s="24">
        <v>7</v>
      </c>
      <c r="F38" s="23">
        <f t="shared" si="4"/>
        <v>5390</v>
      </c>
      <c r="G38" s="26">
        <f t="shared" si="5"/>
        <v>328.79</v>
      </c>
      <c r="H38" s="27">
        <v>0.8</v>
      </c>
      <c r="I38" s="26">
        <f t="shared" si="6"/>
        <v>263.032</v>
      </c>
      <c r="J38" s="27">
        <v>0.2</v>
      </c>
      <c r="K38" s="26">
        <f t="shared" si="7"/>
        <v>65.758</v>
      </c>
    </row>
    <row r="39" spans="1:11">
      <c r="A39" s="23">
        <v>33</v>
      </c>
      <c r="B39" s="24" t="s">
        <v>48</v>
      </c>
      <c r="C39" s="25" t="s">
        <v>16</v>
      </c>
      <c r="D39" s="24">
        <v>15</v>
      </c>
      <c r="E39" s="24">
        <v>15</v>
      </c>
      <c r="F39" s="23">
        <f t="shared" si="4"/>
        <v>11550</v>
      </c>
      <c r="G39" s="26">
        <f t="shared" si="5"/>
        <v>704.55</v>
      </c>
      <c r="H39" s="27">
        <v>0.8</v>
      </c>
      <c r="I39" s="26">
        <f t="shared" si="6"/>
        <v>563.64</v>
      </c>
      <c r="J39" s="27">
        <v>0.2</v>
      </c>
      <c r="K39" s="26">
        <f t="shared" si="7"/>
        <v>140.91</v>
      </c>
    </row>
    <row r="40" spans="1:11">
      <c r="A40" s="23">
        <v>34</v>
      </c>
      <c r="B40" s="24" t="s">
        <v>49</v>
      </c>
      <c r="C40" s="25" t="s">
        <v>16</v>
      </c>
      <c r="D40" s="24">
        <v>4</v>
      </c>
      <c r="E40" s="24">
        <v>4</v>
      </c>
      <c r="F40" s="23">
        <f t="shared" si="4"/>
        <v>3080</v>
      </c>
      <c r="G40" s="26">
        <f t="shared" si="5"/>
        <v>187.88</v>
      </c>
      <c r="H40" s="27">
        <v>0.8</v>
      </c>
      <c r="I40" s="26">
        <f t="shared" si="6"/>
        <v>150.304</v>
      </c>
      <c r="J40" s="27">
        <v>0.2</v>
      </c>
      <c r="K40" s="26">
        <f t="shared" si="7"/>
        <v>37.576</v>
      </c>
    </row>
    <row r="41" spans="1:11">
      <c r="A41" s="23">
        <v>35</v>
      </c>
      <c r="B41" s="24" t="s">
        <v>50</v>
      </c>
      <c r="C41" s="25" t="s">
        <v>16</v>
      </c>
      <c r="D41" s="24">
        <v>10</v>
      </c>
      <c r="E41" s="24">
        <v>10</v>
      </c>
      <c r="F41" s="23">
        <f t="shared" si="4"/>
        <v>7700</v>
      </c>
      <c r="G41" s="26">
        <f t="shared" si="5"/>
        <v>469.7</v>
      </c>
      <c r="H41" s="27">
        <v>0.8</v>
      </c>
      <c r="I41" s="26">
        <f t="shared" si="6"/>
        <v>375.76</v>
      </c>
      <c r="J41" s="27">
        <v>0.2</v>
      </c>
      <c r="K41" s="26">
        <f t="shared" si="7"/>
        <v>93.94</v>
      </c>
    </row>
    <row r="42" spans="1:11">
      <c r="A42" s="23">
        <v>36</v>
      </c>
      <c r="B42" s="24" t="s">
        <v>51</v>
      </c>
      <c r="C42" s="25" t="s">
        <v>16</v>
      </c>
      <c r="D42" s="24">
        <v>5</v>
      </c>
      <c r="E42" s="24">
        <v>5</v>
      </c>
      <c r="F42" s="23">
        <f t="shared" si="4"/>
        <v>3850</v>
      </c>
      <c r="G42" s="26">
        <f t="shared" si="5"/>
        <v>234.85</v>
      </c>
      <c r="H42" s="27">
        <v>0.8</v>
      </c>
      <c r="I42" s="26">
        <f t="shared" si="6"/>
        <v>187.88</v>
      </c>
      <c r="J42" s="27">
        <v>0.2</v>
      </c>
      <c r="K42" s="26">
        <f t="shared" si="7"/>
        <v>46.97</v>
      </c>
    </row>
    <row r="43" spans="1:11">
      <c r="A43" s="23">
        <v>37</v>
      </c>
      <c r="B43" s="24" t="s">
        <v>52</v>
      </c>
      <c r="C43" s="25" t="s">
        <v>16</v>
      </c>
      <c r="D43" s="24">
        <v>90</v>
      </c>
      <c r="E43" s="24">
        <v>90</v>
      </c>
      <c r="F43" s="23">
        <f t="shared" si="4"/>
        <v>69300</v>
      </c>
      <c r="G43" s="26">
        <f t="shared" si="5"/>
        <v>4227.3</v>
      </c>
      <c r="H43" s="27">
        <v>0.8</v>
      </c>
      <c r="I43" s="26">
        <f t="shared" si="6"/>
        <v>3381.84</v>
      </c>
      <c r="J43" s="27">
        <v>0.2</v>
      </c>
      <c r="K43" s="26">
        <f t="shared" si="7"/>
        <v>845.46</v>
      </c>
    </row>
  </sheetData>
  <mergeCells count="5">
    <mergeCell ref="A1:K1"/>
    <mergeCell ref="A2:K2"/>
    <mergeCell ref="A3:K3"/>
    <mergeCell ref="A4:K4"/>
    <mergeCell ref="A5:K5"/>
  </mergeCells>
  <pageMargins left="0.75" right="0.75" top="1" bottom="1" header="0.5" footer="0.5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玉米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吴为</dc:creator>
  <cp:lastModifiedBy>吴为</cp:lastModifiedBy>
  <dcterms:created xsi:type="dcterms:W3CDTF">2023-05-25T05:31:00Z</dcterms:created>
  <dcterms:modified xsi:type="dcterms:W3CDTF">2025-06-09T02:39:20Z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3330AAE8B36A401A9CB5A8E58BB9CC24</vt:lpwstr>
  </property>
  <property fmtid="{D5CDD505-2E9C-101B-9397-08002B2CF9AE}" pid="3" name="KSOProductBuildVer">
    <vt:lpwstr>2052-11.8.2.12085</vt:lpwstr>
  </property>
</Properties>
</file>