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水稻" sheetId="3" r:id="rId1"/>
  </sheets>
  <definedNames>
    <definedName name="_xlnm._FilterDatabase" localSheetId="0" hidden="1">水稻!$A$6:$K$21</definedName>
  </definedNames>
  <calcPr calcId="144525"/>
</workbook>
</file>

<file path=xl/sharedStrings.xml><?xml version="1.0" encoding="utf-8"?>
<sst xmlns="http://schemas.openxmlformats.org/spreadsheetml/2006/main" count="45" uniqueCount="31">
  <si>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</si>
  <si>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2025 年 6 月 10 日 至 2025 年  6  月 13 日 </t>
    </r>
    <r>
      <rPr>
        <b/>
        <sz val="10"/>
        <rFont val="宋体"/>
        <charset val="134"/>
      </rPr>
      <t xml:space="preserve">      投保作物：</t>
    </r>
    <r>
      <rPr>
        <b/>
        <u/>
        <sz val="10"/>
        <rFont val="宋体"/>
        <charset val="134"/>
      </rPr>
      <t xml:space="preserve"> 水稻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永陵镇五道堡村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</si>
  <si>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</si>
  <si>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</si>
  <si>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</si>
  <si>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</si>
  <si>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</si>
  <si>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</si>
  <si>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</si>
  <si>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</si>
  <si>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</si>
  <si>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</si>
  <si>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</si>
  <si>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</si>
  <si>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</si>
  <si>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杨振忠</t>
  </si>
  <si>
    <t>五道堡村</t>
  </si>
  <si>
    <t>张振祥</t>
  </si>
  <si>
    <t>张成军</t>
  </si>
  <si>
    <t>谭丕义</t>
  </si>
  <si>
    <t>张忠林</t>
  </si>
  <si>
    <t>高文清</t>
  </si>
  <si>
    <t>佟浩</t>
  </si>
  <si>
    <t>依吉臣</t>
  </si>
  <si>
    <t>李殿兰</t>
  </si>
  <si>
    <t>代福财</t>
  </si>
  <si>
    <t>薛凤明</t>
  </si>
  <si>
    <t>赵光涵</t>
  </si>
  <si>
    <t>薛志忠</t>
  </si>
  <si>
    <t>金亚文</t>
  </si>
  <si>
    <t>梁士文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</si>
</sst>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22" fillId="13" borderId="4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8" fillId="0" borderId="0"/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  <xf numFmtId="0" fontId="28" fillId="0" borderId="0"/>
    <xf numFmtId="0" fontId="29" fillId="0" borderId="0">
      <protection locked="0"/>
    </xf>
  </cellStyleXfs>
  <cellXfs count="3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>
      <alignment vertical="center"/>
    </xf>
    <xf numFmtId="176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271145</xdr:colOff>
      <xdr:row>0</xdr:row>
      <xdr:rowOff>40640</xdr:rowOff>
    </xdr:from>
    <xdr:to>
      <xdr:col>7</xdr:col>
      <xdr:colOff>101600</xdr:colOff>
      <xdr:row>0</xdr:row>
      <xdr:rowOff>417830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33320" y="40640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A3" sqref="A3:K3"/>
    </sheetView>
  </sheetViews>
  <sheetFormatPr defaultColWidth="9" defaultRowHeight="13.5"/>
  <cols>
    <col min="1" max="1" width="5.125" customWidth="1"/>
    <col min="2" max="6" width="11.625" customWidth="1"/>
    <col min="7" max="7" width="11.625" style="5" customWidth="1"/>
    <col min="8" max="8" width="6.625" customWidth="1"/>
    <col min="9" max="9" width="11.625" style="5" customWidth="1"/>
    <col min="10" max="10" width="6.625" style="5" customWidth="1"/>
    <col min="11" max="11" width="11.625" style="5" customWidth="1"/>
  </cols>
  <sheetData>
    <row r="1" s="1" customFormat="1" ht="35" customHeight="1" spans="1:11">
      <c r="A1" s="6"/>
      <c r="B1" s="6"/>
      <c r="C1" s="6"/>
      <c r="D1" s="6"/>
      <c r="E1" s="6"/>
      <c r="F1" s="6"/>
      <c r="G1" s="7"/>
      <c r="H1" s="8"/>
      <c r="I1" s="7"/>
      <c r="J1" s="27"/>
      <c r="K1" s="7"/>
    </row>
    <row r="2" s="1" customFormat="1" ht="19.5" spans="1:11">
      <c r="A2" s="9" t="s">
        <v>0</v>
      </c>
      <c r="B2" s="10"/>
      <c r="C2" s="10"/>
      <c r="D2" s="10"/>
      <c r="E2" s="10"/>
      <c r="F2" s="10"/>
      <c r="G2" s="11"/>
      <c r="H2" s="12"/>
      <c r="I2" s="11"/>
      <c r="J2" s="28"/>
      <c r="K2" s="11"/>
    </row>
    <row r="3" s="2" customFormat="1" ht="21.75" customHeight="1" spans="1:11">
      <c r="A3" s="13" t="s">
        <v>1</v>
      </c>
      <c r="B3" s="13"/>
      <c r="C3" s="13"/>
      <c r="D3" s="13"/>
      <c r="E3" s="13"/>
      <c r="F3" s="13"/>
      <c r="G3" s="14"/>
      <c r="H3" s="15"/>
      <c r="I3" s="14"/>
      <c r="J3" s="29"/>
      <c r="K3" s="14"/>
    </row>
    <row r="4" s="1" customFormat="1" ht="21.75" customHeight="1" spans="1:11">
      <c r="A4" s="13" t="s">
        <v>2</v>
      </c>
      <c r="B4" s="13"/>
      <c r="C4" s="13"/>
      <c r="D4" s="13"/>
      <c r="E4" s="13"/>
      <c r="F4" s="13"/>
      <c r="G4" s="14"/>
      <c r="H4" s="15"/>
      <c r="I4" s="14"/>
      <c r="J4" s="29"/>
      <c r="K4" s="14"/>
    </row>
    <row r="5" s="2" customFormat="1" ht="21.75" customHeight="1" spans="1:11">
      <c r="A5" s="16" t="s">
        <v>3</v>
      </c>
      <c r="B5" s="16"/>
      <c r="C5" s="16"/>
      <c r="D5" s="16"/>
      <c r="E5" s="16"/>
      <c r="F5" s="16"/>
      <c r="G5" s="17"/>
      <c r="H5" s="18"/>
      <c r="I5" s="17"/>
      <c r="J5" s="30"/>
      <c r="K5" s="17"/>
    </row>
    <row r="6" s="3" customFormat="1" ht="36.75" customHeight="1" spans="1:11">
      <c r="A6" s="19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19" t="s">
        <v>9</v>
      </c>
      <c r="G6" s="20" t="s">
        <v>10</v>
      </c>
      <c r="H6" s="21" t="s">
        <v>11</v>
      </c>
      <c r="I6" s="31" t="s">
        <v>12</v>
      </c>
      <c r="J6" s="32" t="s">
        <v>13</v>
      </c>
      <c r="K6" s="20" t="s">
        <v>14</v>
      </c>
    </row>
    <row r="7" s="4" customFormat="1" ht="12" customHeight="1" spans="1:11">
      <c r="A7" s="22">
        <v>1</v>
      </c>
      <c r="B7" s="23" t="s">
        <v>15</v>
      </c>
      <c r="C7" s="23" t="s">
        <v>16</v>
      </c>
      <c r="D7" s="23">
        <v>2</v>
      </c>
      <c r="E7" s="23">
        <v>2</v>
      </c>
      <c r="F7" s="22">
        <f>E7*1290</f>
        <v>2580</v>
      </c>
      <c r="G7" s="24">
        <f>E7*52.89</f>
        <v>105.78</v>
      </c>
      <c r="H7" s="25">
        <v>0.8</v>
      </c>
      <c r="I7" s="24">
        <f>G7*H7</f>
        <v>84.624</v>
      </c>
      <c r="J7" s="25">
        <v>0.2</v>
      </c>
      <c r="K7" s="24">
        <f>G7*20%</f>
        <v>21.156</v>
      </c>
    </row>
    <row r="8" s="4" customFormat="1" ht="12" customHeight="1" spans="1:11">
      <c r="A8" s="22">
        <v>2</v>
      </c>
      <c r="B8" s="23" t="s">
        <v>17</v>
      </c>
      <c r="C8" s="23" t="s">
        <v>16</v>
      </c>
      <c r="D8" s="23">
        <v>1</v>
      </c>
      <c r="E8" s="23">
        <v>1</v>
      </c>
      <c r="F8" s="22">
        <f t="shared" ref="F8:F39" si="0">E8*1290</f>
        <v>1290</v>
      </c>
      <c r="G8" s="24">
        <f t="shared" ref="G8:G39" si="1">E8*52.89</f>
        <v>52.89</v>
      </c>
      <c r="H8" s="25">
        <v>0.8</v>
      </c>
      <c r="I8" s="24">
        <f t="shared" ref="I7:I21" si="2">G8*H8</f>
        <v>42.312</v>
      </c>
      <c r="J8" s="25">
        <v>0.2</v>
      </c>
      <c r="K8" s="24">
        <f t="shared" ref="K8:K39" si="3">G8*20%</f>
        <v>10.578</v>
      </c>
    </row>
    <row r="9" s="4" customFormat="1" ht="12" customHeight="1" spans="1:11">
      <c r="A9" s="22">
        <v>3</v>
      </c>
      <c r="B9" s="26" t="s">
        <v>18</v>
      </c>
      <c r="C9" s="23" t="s">
        <v>16</v>
      </c>
      <c r="D9" s="26">
        <v>1</v>
      </c>
      <c r="E9" s="26">
        <v>1</v>
      </c>
      <c r="F9" s="22">
        <f t="shared" si="0"/>
        <v>1290</v>
      </c>
      <c r="G9" s="24">
        <f t="shared" si="1"/>
        <v>52.89</v>
      </c>
      <c r="H9" s="25">
        <v>0.8</v>
      </c>
      <c r="I9" s="24">
        <f t="shared" si="2"/>
        <v>42.312</v>
      </c>
      <c r="J9" s="25">
        <v>0.2</v>
      </c>
      <c r="K9" s="24">
        <f t="shared" si="3"/>
        <v>10.578</v>
      </c>
    </row>
    <row r="10" s="4" customFormat="1" ht="12" customHeight="1" spans="1:11">
      <c r="A10" s="22">
        <v>4</v>
      </c>
      <c r="B10" s="26" t="s">
        <v>19</v>
      </c>
      <c r="C10" s="23" t="s">
        <v>16</v>
      </c>
      <c r="D10" s="26">
        <v>1</v>
      </c>
      <c r="E10" s="26">
        <v>1</v>
      </c>
      <c r="F10" s="22">
        <f t="shared" si="0"/>
        <v>1290</v>
      </c>
      <c r="G10" s="24">
        <f t="shared" si="1"/>
        <v>52.89</v>
      </c>
      <c r="H10" s="25">
        <v>0.8</v>
      </c>
      <c r="I10" s="24">
        <f t="shared" si="2"/>
        <v>42.312</v>
      </c>
      <c r="J10" s="25">
        <v>0.2</v>
      </c>
      <c r="K10" s="24">
        <f t="shared" si="3"/>
        <v>10.578</v>
      </c>
    </row>
    <row r="11" s="4" customFormat="1" ht="12" customHeight="1" spans="1:11">
      <c r="A11" s="22">
        <v>5</v>
      </c>
      <c r="B11" s="26" t="s">
        <v>20</v>
      </c>
      <c r="C11" s="23" t="s">
        <v>16</v>
      </c>
      <c r="D11" s="26">
        <v>3</v>
      </c>
      <c r="E11" s="26">
        <v>3</v>
      </c>
      <c r="F11" s="22">
        <f t="shared" si="0"/>
        <v>3870</v>
      </c>
      <c r="G11" s="24">
        <f t="shared" si="1"/>
        <v>158.67</v>
      </c>
      <c r="H11" s="25">
        <v>0.8</v>
      </c>
      <c r="I11" s="24">
        <f t="shared" si="2"/>
        <v>126.936</v>
      </c>
      <c r="J11" s="25">
        <v>0.2</v>
      </c>
      <c r="K11" s="24">
        <f t="shared" si="3"/>
        <v>31.734</v>
      </c>
    </row>
    <row r="12" s="4" customFormat="1" ht="12" customHeight="1" spans="1:11">
      <c r="A12" s="22">
        <v>6</v>
      </c>
      <c r="B12" s="26" t="s">
        <v>21</v>
      </c>
      <c r="C12" s="23" t="s">
        <v>16</v>
      </c>
      <c r="D12" s="26">
        <v>2</v>
      </c>
      <c r="E12" s="26">
        <v>2</v>
      </c>
      <c r="F12" s="22">
        <f t="shared" si="0"/>
        <v>2580</v>
      </c>
      <c r="G12" s="24">
        <f t="shared" si="1"/>
        <v>105.78</v>
      </c>
      <c r="H12" s="25">
        <v>0.8</v>
      </c>
      <c r="I12" s="24">
        <f t="shared" si="2"/>
        <v>84.624</v>
      </c>
      <c r="J12" s="25">
        <v>0.2</v>
      </c>
      <c r="K12" s="24">
        <f t="shared" si="3"/>
        <v>21.156</v>
      </c>
    </row>
    <row r="13" s="4" customFormat="1" ht="12" customHeight="1" spans="1:11">
      <c r="A13" s="22">
        <v>7</v>
      </c>
      <c r="B13" s="26" t="s">
        <v>22</v>
      </c>
      <c r="C13" s="23" t="s">
        <v>16</v>
      </c>
      <c r="D13" s="26">
        <v>5</v>
      </c>
      <c r="E13" s="26">
        <v>5</v>
      </c>
      <c r="F13" s="22">
        <f t="shared" si="0"/>
        <v>6450</v>
      </c>
      <c r="G13" s="24">
        <f t="shared" si="1"/>
        <v>264.45</v>
      </c>
      <c r="H13" s="25">
        <v>0.8</v>
      </c>
      <c r="I13" s="24">
        <f t="shared" si="2"/>
        <v>211.56</v>
      </c>
      <c r="J13" s="25">
        <v>0.2</v>
      </c>
      <c r="K13" s="24">
        <f t="shared" si="3"/>
        <v>52.89</v>
      </c>
    </row>
    <row r="14" s="4" customFormat="1" ht="12" customHeight="1" spans="1:11">
      <c r="A14" s="22">
        <v>8</v>
      </c>
      <c r="B14" s="26" t="s">
        <v>23</v>
      </c>
      <c r="C14" s="23" t="s">
        <v>16</v>
      </c>
      <c r="D14" s="26">
        <v>1</v>
      </c>
      <c r="E14" s="26">
        <v>1</v>
      </c>
      <c r="F14" s="22">
        <f t="shared" si="0"/>
        <v>1290</v>
      </c>
      <c r="G14" s="24">
        <f t="shared" si="1"/>
        <v>52.89</v>
      </c>
      <c r="H14" s="25">
        <v>0.8</v>
      </c>
      <c r="I14" s="24">
        <f t="shared" si="2"/>
        <v>42.312</v>
      </c>
      <c r="J14" s="25">
        <v>0.2</v>
      </c>
      <c r="K14" s="24">
        <f t="shared" si="3"/>
        <v>10.578</v>
      </c>
    </row>
    <row r="15" s="4" customFormat="1" ht="12" customHeight="1" spans="1:11">
      <c r="A15" s="22">
        <v>9</v>
      </c>
      <c r="B15" s="26" t="s">
        <v>24</v>
      </c>
      <c r="C15" s="23" t="s">
        <v>16</v>
      </c>
      <c r="D15" s="26">
        <v>2.7</v>
      </c>
      <c r="E15" s="26">
        <v>2.7</v>
      </c>
      <c r="F15" s="22">
        <f t="shared" si="0"/>
        <v>3483</v>
      </c>
      <c r="G15" s="24">
        <f t="shared" si="1"/>
        <v>142.803</v>
      </c>
      <c r="H15" s="25">
        <v>0.8</v>
      </c>
      <c r="I15" s="24">
        <f t="shared" si="2"/>
        <v>114.2424</v>
      </c>
      <c r="J15" s="25">
        <v>0.2</v>
      </c>
      <c r="K15" s="24">
        <f t="shared" si="3"/>
        <v>28.5606</v>
      </c>
    </row>
    <row r="16" s="4" customFormat="1" ht="12" customHeight="1" spans="1:11">
      <c r="A16" s="22">
        <v>10</v>
      </c>
      <c r="B16" s="26" t="s">
        <v>25</v>
      </c>
      <c r="C16" s="23" t="s">
        <v>16</v>
      </c>
      <c r="D16" s="26">
        <v>1.5</v>
      </c>
      <c r="E16" s="26">
        <v>1.5</v>
      </c>
      <c r="F16" s="22">
        <f t="shared" si="0"/>
        <v>1935</v>
      </c>
      <c r="G16" s="24">
        <f t="shared" si="1"/>
        <v>79.335</v>
      </c>
      <c r="H16" s="25">
        <v>0.8</v>
      </c>
      <c r="I16" s="24">
        <f t="shared" si="2"/>
        <v>63.468</v>
      </c>
      <c r="J16" s="25">
        <v>0.2</v>
      </c>
      <c r="K16" s="24">
        <f t="shared" si="3"/>
        <v>15.867</v>
      </c>
    </row>
    <row r="17" s="4" customFormat="1" ht="12" customHeight="1" spans="1:11">
      <c r="A17" s="22">
        <v>11</v>
      </c>
      <c r="B17" s="26" t="s">
        <v>26</v>
      </c>
      <c r="C17" s="23" t="s">
        <v>16</v>
      </c>
      <c r="D17" s="26">
        <v>1.5</v>
      </c>
      <c r="E17" s="26">
        <v>1.5</v>
      </c>
      <c r="F17" s="22">
        <f t="shared" si="0"/>
        <v>1935</v>
      </c>
      <c r="G17" s="24">
        <f t="shared" si="1"/>
        <v>79.335</v>
      </c>
      <c r="H17" s="25">
        <v>0.8</v>
      </c>
      <c r="I17" s="24">
        <f t="shared" si="2"/>
        <v>63.468</v>
      </c>
      <c r="J17" s="25">
        <v>0.2</v>
      </c>
      <c r="K17" s="24">
        <f t="shared" si="3"/>
        <v>15.867</v>
      </c>
    </row>
    <row r="18" s="4" customFormat="1" ht="12" customHeight="1" spans="1:11">
      <c r="A18" s="22">
        <v>12</v>
      </c>
      <c r="B18" s="26" t="s">
        <v>27</v>
      </c>
      <c r="C18" s="23" t="s">
        <v>16</v>
      </c>
      <c r="D18" s="26">
        <v>6.5</v>
      </c>
      <c r="E18" s="26">
        <v>6.5</v>
      </c>
      <c r="F18" s="22">
        <f t="shared" si="0"/>
        <v>8385</v>
      </c>
      <c r="G18" s="24">
        <f t="shared" si="1"/>
        <v>343.785</v>
      </c>
      <c r="H18" s="25">
        <v>0.8</v>
      </c>
      <c r="I18" s="24">
        <f t="shared" si="2"/>
        <v>275.028</v>
      </c>
      <c r="J18" s="25">
        <v>0.2</v>
      </c>
      <c r="K18" s="24">
        <f t="shared" si="3"/>
        <v>68.757</v>
      </c>
    </row>
    <row r="19" s="4" customFormat="1" ht="12" customHeight="1" spans="1:11">
      <c r="A19" s="22">
        <v>13</v>
      </c>
      <c r="B19" s="26" t="s">
        <v>28</v>
      </c>
      <c r="C19" s="23" t="s">
        <v>16</v>
      </c>
      <c r="D19" s="26">
        <v>3</v>
      </c>
      <c r="E19" s="26">
        <v>3</v>
      </c>
      <c r="F19" s="22">
        <f t="shared" si="0"/>
        <v>3870</v>
      </c>
      <c r="G19" s="24">
        <f t="shared" si="1"/>
        <v>158.67</v>
      </c>
      <c r="H19" s="25">
        <v>0.8</v>
      </c>
      <c r="I19" s="24">
        <f t="shared" si="2"/>
        <v>126.936</v>
      </c>
      <c r="J19" s="25">
        <v>0.2</v>
      </c>
      <c r="K19" s="24">
        <f t="shared" si="3"/>
        <v>31.734</v>
      </c>
    </row>
    <row r="20" s="4" customFormat="1" ht="12" customHeight="1" spans="1:11">
      <c r="A20" s="22">
        <v>14</v>
      </c>
      <c r="B20" s="26" t="s">
        <v>29</v>
      </c>
      <c r="C20" s="23" t="s">
        <v>16</v>
      </c>
      <c r="D20" s="26">
        <v>2.2</v>
      </c>
      <c r="E20" s="26">
        <v>2.2</v>
      </c>
      <c r="F20" s="22">
        <f t="shared" si="0"/>
        <v>2838</v>
      </c>
      <c r="G20" s="24">
        <f t="shared" si="1"/>
        <v>116.358</v>
      </c>
      <c r="H20" s="25">
        <v>0.8</v>
      </c>
      <c r="I20" s="24">
        <f t="shared" si="2"/>
        <v>93.0864</v>
      </c>
      <c r="J20" s="25">
        <v>0.2</v>
      </c>
      <c r="K20" s="24">
        <f t="shared" si="3"/>
        <v>23.2716</v>
      </c>
    </row>
    <row r="21" s="4" customFormat="1" ht="12" customHeight="1" spans="1:11">
      <c r="A21" s="22">
        <v>15</v>
      </c>
      <c r="B21" s="26" t="s">
        <v>30</v>
      </c>
      <c r="C21" s="23" t="s">
        <v>16</v>
      </c>
      <c r="D21" s="26">
        <v>1</v>
      </c>
      <c r="E21" s="26">
        <v>1</v>
      </c>
      <c r="F21" s="22">
        <f t="shared" si="0"/>
        <v>1290</v>
      </c>
      <c r="G21" s="24">
        <f t="shared" si="1"/>
        <v>52.89</v>
      </c>
      <c r="H21" s="25">
        <v>0.8</v>
      </c>
      <c r="I21" s="24">
        <f t="shared" si="2"/>
        <v>42.312</v>
      </c>
      <c r="J21" s="25">
        <v>0.2</v>
      </c>
      <c r="K21" s="24">
        <f t="shared" si="3"/>
        <v>10.578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2025-06-09T02:39:10Z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1412721706A4437DAF76F83EC562E6FC</vt:lpwstr>
  </property>
  <property fmtid="{D5CDD505-2E9C-101B-9397-08002B2CF9AE}" pid="3" name="KSOProductBuildVer">
    <vt:lpwstr>2052-11.8.2.12085</vt:lpwstr>
  </property>
</Properties>
</file>