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<sst xmlns="http://schemas.openxmlformats.org/spreadsheetml/2006/main" count="99" uniqueCount="58">
  <si>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</si>
  <si>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红庙子乡二道村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</si>
  <si>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</si>
  <si>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</si>
  <si>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</si>
  <si>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</si>
  <si>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</si>
  <si>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</si>
  <si>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</si>
  <si>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</si>
  <si>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</si>
  <si>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</si>
  <si>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</si>
  <si>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</si>
  <si>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</si>
  <si>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林佩全</t>
  </si>
  <si>
    <t>二道村</t>
  </si>
  <si>
    <t>吴俊环</t>
  </si>
  <si>
    <t>史连山</t>
  </si>
  <si>
    <t>李金徽</t>
  </si>
  <si>
    <t>吴雪冬</t>
  </si>
  <si>
    <t>王微</t>
  </si>
  <si>
    <t>庞国芝</t>
  </si>
  <si>
    <t>依仟</t>
  </si>
  <si>
    <t>张连凤</t>
  </si>
  <si>
    <t>夏文延</t>
  </si>
  <si>
    <t>黄芳</t>
  </si>
  <si>
    <t>蔡忠华</t>
  </si>
  <si>
    <t>张立宾</t>
  </si>
  <si>
    <t>任国宝</t>
  </si>
  <si>
    <t>黄桂华</t>
  </si>
  <si>
    <t>白永胜</t>
  </si>
  <si>
    <t>白文军</t>
  </si>
  <si>
    <t>陈哲祥</t>
  </si>
  <si>
    <t>吴海绘</t>
  </si>
  <si>
    <t>穆宝贤</t>
  </si>
  <si>
    <t>蔡爽</t>
  </si>
  <si>
    <t>鲁玉国</t>
  </si>
  <si>
    <t>丁艳军</t>
  </si>
  <si>
    <t>图连绘</t>
  </si>
  <si>
    <t>蔡培明</t>
  </si>
  <si>
    <t>张红</t>
  </si>
  <si>
    <t>王凤仁</t>
  </si>
  <si>
    <t>岳长江</t>
  </si>
  <si>
    <t>王婷</t>
  </si>
  <si>
    <t>薛铁冬</t>
  </si>
  <si>
    <t>张连芹</t>
  </si>
  <si>
    <t>国福海</t>
  </si>
  <si>
    <t>刘长福</t>
  </si>
  <si>
    <t>于太水</t>
  </si>
  <si>
    <t>曹秀勇</t>
  </si>
  <si>
    <t>秦福林</t>
  </si>
  <si>
    <t>张文志</t>
  </si>
  <si>
    <t>曹广权</t>
  </si>
  <si>
    <t>闫国忠</t>
  </si>
  <si>
    <t>闫国祥</t>
  </si>
  <si>
    <t>曹广仁</t>
  </si>
  <si>
    <t>董喜芬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</si>
</sst>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workbookViewId="0">
      <selection activeCell="F14" sqref="F14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5</v>
      </c>
      <c r="E7" s="23">
        <v>5</v>
      </c>
      <c r="F7" s="22">
        <f>E7*1290</f>
        <v>6450</v>
      </c>
      <c r="G7" s="24">
        <f>E7*52.89</f>
        <v>264.45</v>
      </c>
      <c r="H7" s="25">
        <v>0.8</v>
      </c>
      <c r="I7" s="24">
        <f>G7*H7</f>
        <v>211.56</v>
      </c>
      <c r="J7" s="25">
        <v>0.2</v>
      </c>
      <c r="K7" s="24">
        <f>G7*20%</f>
        <v>52.89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2</v>
      </c>
      <c r="E8" s="23">
        <v>2</v>
      </c>
      <c r="F8" s="22">
        <f t="shared" ref="F8:F39" si="0">E8*1290</f>
        <v>2580</v>
      </c>
      <c r="G8" s="24">
        <f t="shared" ref="G8:G39" si="1">E8*52.89</f>
        <v>105.78</v>
      </c>
      <c r="H8" s="25">
        <v>0.8</v>
      </c>
      <c r="I8" s="24">
        <f t="shared" ref="I7:I16" si="2">G8*H8</f>
        <v>84.624</v>
      </c>
      <c r="J8" s="25">
        <v>0.2</v>
      </c>
      <c r="K8" s="24">
        <f t="shared" ref="K8:K39" si="3">G8*20%</f>
        <v>21.156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5</v>
      </c>
      <c r="E9" s="26">
        <v>5</v>
      </c>
      <c r="F9" s="22">
        <f t="shared" si="0"/>
        <v>6450</v>
      </c>
      <c r="G9" s="24">
        <f t="shared" si="1"/>
        <v>264.45</v>
      </c>
      <c r="H9" s="25">
        <v>0.8</v>
      </c>
      <c r="I9" s="24">
        <f t="shared" si="2"/>
        <v>211.56</v>
      </c>
      <c r="J9" s="25">
        <v>0.2</v>
      </c>
      <c r="K9" s="24">
        <f t="shared" si="3"/>
        <v>52.89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90</v>
      </c>
      <c r="E10" s="26">
        <v>90</v>
      </c>
      <c r="F10" s="22">
        <f t="shared" si="0"/>
        <v>116100</v>
      </c>
      <c r="G10" s="24">
        <f t="shared" si="1"/>
        <v>4760.1</v>
      </c>
      <c r="H10" s="25">
        <v>0.8</v>
      </c>
      <c r="I10" s="24">
        <f t="shared" si="2"/>
        <v>3808.08</v>
      </c>
      <c r="J10" s="25">
        <v>0.2</v>
      </c>
      <c r="K10" s="24">
        <f t="shared" si="3"/>
        <v>952.02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70</v>
      </c>
      <c r="E11" s="26">
        <v>70</v>
      </c>
      <c r="F11" s="22">
        <f t="shared" si="0"/>
        <v>90300</v>
      </c>
      <c r="G11" s="24">
        <f t="shared" si="1"/>
        <v>3702.3</v>
      </c>
      <c r="H11" s="25">
        <v>0.8</v>
      </c>
      <c r="I11" s="24">
        <f t="shared" si="2"/>
        <v>2961.84</v>
      </c>
      <c r="J11" s="25">
        <v>0.2</v>
      </c>
      <c r="K11" s="24">
        <f t="shared" si="3"/>
        <v>740.46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</v>
      </c>
      <c r="E12" s="26">
        <v>5</v>
      </c>
      <c r="F12" s="22">
        <f t="shared" si="0"/>
        <v>6450</v>
      </c>
      <c r="G12" s="24">
        <f t="shared" si="1"/>
        <v>264.45</v>
      </c>
      <c r="H12" s="25">
        <v>0.8</v>
      </c>
      <c r="I12" s="24">
        <f t="shared" si="2"/>
        <v>211.56</v>
      </c>
      <c r="J12" s="25">
        <v>0.2</v>
      </c>
      <c r="K12" s="24">
        <f t="shared" si="3"/>
        <v>52.89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30</v>
      </c>
      <c r="E13" s="26">
        <v>30</v>
      </c>
      <c r="F13" s="22">
        <f t="shared" si="0"/>
        <v>38700</v>
      </c>
      <c r="G13" s="24">
        <f t="shared" si="1"/>
        <v>1586.7</v>
      </c>
      <c r="H13" s="25">
        <v>0.8</v>
      </c>
      <c r="I13" s="24">
        <f t="shared" si="2"/>
        <v>1269.36</v>
      </c>
      <c r="J13" s="25">
        <v>0.2</v>
      </c>
      <c r="K13" s="24">
        <f t="shared" si="3"/>
        <v>317.34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90</v>
      </c>
      <c r="E14" s="26">
        <v>90</v>
      </c>
      <c r="F14" s="22">
        <f t="shared" si="0"/>
        <v>116100</v>
      </c>
      <c r="G14" s="24">
        <f t="shared" si="1"/>
        <v>4760.1</v>
      </c>
      <c r="H14" s="25">
        <v>0.8</v>
      </c>
      <c r="I14" s="24">
        <f t="shared" si="2"/>
        <v>3808.08</v>
      </c>
      <c r="J14" s="25">
        <v>0.2</v>
      </c>
      <c r="K14" s="24">
        <f t="shared" si="3"/>
        <v>952.02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90</v>
      </c>
      <c r="E15" s="26">
        <v>90</v>
      </c>
      <c r="F15" s="22">
        <f t="shared" si="0"/>
        <v>116100</v>
      </c>
      <c r="G15" s="24">
        <f t="shared" si="1"/>
        <v>4760.1</v>
      </c>
      <c r="H15" s="25">
        <v>0.8</v>
      </c>
      <c r="I15" s="24">
        <f t="shared" si="2"/>
        <v>3808.08</v>
      </c>
      <c r="J15" s="25">
        <v>0.2</v>
      </c>
      <c r="K15" s="24">
        <f t="shared" si="3"/>
        <v>952.02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50</v>
      </c>
      <c r="E16" s="26">
        <v>50</v>
      </c>
      <c r="F16" s="22">
        <f t="shared" si="0"/>
        <v>64500</v>
      </c>
      <c r="G16" s="24">
        <f t="shared" si="1"/>
        <v>2644.5</v>
      </c>
      <c r="H16" s="25">
        <v>0.8</v>
      </c>
      <c r="I16" s="24">
        <f t="shared" si="2"/>
        <v>2115.6</v>
      </c>
      <c r="J16" s="25">
        <v>0.2</v>
      </c>
      <c r="K16" s="24">
        <f t="shared" si="3"/>
        <v>528.9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50</v>
      </c>
      <c r="E17" s="26">
        <v>50</v>
      </c>
      <c r="F17" s="22">
        <f t="shared" si="0"/>
        <v>64500</v>
      </c>
      <c r="G17" s="24">
        <f t="shared" si="1"/>
        <v>2644.5</v>
      </c>
      <c r="H17" s="25">
        <v>0.8</v>
      </c>
      <c r="I17" s="24">
        <f t="shared" ref="I17:I31" si="4">G17*H17</f>
        <v>2115.6</v>
      </c>
      <c r="J17" s="25">
        <v>0.2</v>
      </c>
      <c r="K17" s="24">
        <f t="shared" si="3"/>
        <v>528.9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80</v>
      </c>
      <c r="E18" s="26">
        <v>80</v>
      </c>
      <c r="F18" s="22">
        <f t="shared" si="0"/>
        <v>103200</v>
      </c>
      <c r="G18" s="24">
        <f t="shared" si="1"/>
        <v>4231.2</v>
      </c>
      <c r="H18" s="25">
        <v>0.8</v>
      </c>
      <c r="I18" s="24">
        <f t="shared" si="4"/>
        <v>3384.96</v>
      </c>
      <c r="J18" s="25">
        <v>0.2</v>
      </c>
      <c r="K18" s="24">
        <f t="shared" si="3"/>
        <v>846.24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50</v>
      </c>
      <c r="E19" s="26">
        <v>50</v>
      </c>
      <c r="F19" s="22">
        <f t="shared" si="0"/>
        <v>64500</v>
      </c>
      <c r="G19" s="24">
        <f t="shared" si="1"/>
        <v>2644.5</v>
      </c>
      <c r="H19" s="25">
        <v>0.8</v>
      </c>
      <c r="I19" s="24">
        <f t="shared" si="4"/>
        <v>2115.6</v>
      </c>
      <c r="J19" s="25">
        <v>0.2</v>
      </c>
      <c r="K19" s="24">
        <f t="shared" si="3"/>
        <v>528.9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20</v>
      </c>
      <c r="E20" s="26">
        <v>20</v>
      </c>
      <c r="F20" s="22">
        <f t="shared" si="0"/>
        <v>25800</v>
      </c>
      <c r="G20" s="24">
        <f t="shared" si="1"/>
        <v>1057.8</v>
      </c>
      <c r="H20" s="25">
        <v>0.8</v>
      </c>
      <c r="I20" s="24">
        <f t="shared" si="4"/>
        <v>846.24</v>
      </c>
      <c r="J20" s="25">
        <v>0.2</v>
      </c>
      <c r="K20" s="24">
        <f t="shared" si="3"/>
        <v>211.56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50</v>
      </c>
      <c r="E21" s="26">
        <v>50</v>
      </c>
      <c r="F21" s="22">
        <f t="shared" si="0"/>
        <v>64500</v>
      </c>
      <c r="G21" s="24">
        <f t="shared" si="1"/>
        <v>2644.5</v>
      </c>
      <c r="H21" s="25">
        <v>0.8</v>
      </c>
      <c r="I21" s="24">
        <f t="shared" si="4"/>
        <v>2115.6</v>
      </c>
      <c r="J21" s="25">
        <v>0.2</v>
      </c>
      <c r="K21" s="24">
        <f t="shared" si="3"/>
        <v>528.9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30</v>
      </c>
      <c r="E22" s="26">
        <v>30</v>
      </c>
      <c r="F22" s="22">
        <f t="shared" si="0"/>
        <v>38700</v>
      </c>
      <c r="G22" s="24">
        <f t="shared" si="1"/>
        <v>1586.7</v>
      </c>
      <c r="H22" s="25">
        <v>0.8</v>
      </c>
      <c r="I22" s="24">
        <f t="shared" si="4"/>
        <v>1269.36</v>
      </c>
      <c r="J22" s="25">
        <v>0.2</v>
      </c>
      <c r="K22" s="24">
        <f t="shared" si="3"/>
        <v>317.34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65</v>
      </c>
      <c r="E23" s="26">
        <v>65</v>
      </c>
      <c r="F23" s="22">
        <f t="shared" si="0"/>
        <v>83850</v>
      </c>
      <c r="G23" s="24">
        <f t="shared" si="1"/>
        <v>3437.85</v>
      </c>
      <c r="H23" s="25">
        <v>0.8</v>
      </c>
      <c r="I23" s="24">
        <f t="shared" si="4"/>
        <v>2750.28</v>
      </c>
      <c r="J23" s="25">
        <v>0.2</v>
      </c>
      <c r="K23" s="24">
        <f t="shared" si="3"/>
        <v>687.57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70</v>
      </c>
      <c r="E24" s="26">
        <v>70</v>
      </c>
      <c r="F24" s="22">
        <f t="shared" si="0"/>
        <v>90300</v>
      </c>
      <c r="G24" s="24">
        <f t="shared" si="1"/>
        <v>3702.3</v>
      </c>
      <c r="H24" s="25">
        <v>0.8</v>
      </c>
      <c r="I24" s="24">
        <f t="shared" si="4"/>
        <v>2961.84</v>
      </c>
      <c r="J24" s="25">
        <v>0.2</v>
      </c>
      <c r="K24" s="24">
        <f t="shared" si="3"/>
        <v>740.46</v>
      </c>
    </row>
    <row r="25" spans="1:11">
      <c r="A25" s="22">
        <v>19</v>
      </c>
      <c r="B25" s="27" t="s">
        <v>34</v>
      </c>
      <c r="C25" s="27" t="s">
        <v>16</v>
      </c>
      <c r="D25" s="27">
        <v>90</v>
      </c>
      <c r="E25" s="27">
        <v>90</v>
      </c>
      <c r="F25" s="22">
        <f t="shared" ref="F25:F56" si="5">E25*1290</f>
        <v>116100</v>
      </c>
      <c r="G25" s="24">
        <f t="shared" ref="G25:G56" si="6">E25*52.89</f>
        <v>4760.1</v>
      </c>
      <c r="H25" s="25">
        <v>0.8</v>
      </c>
      <c r="I25" s="24">
        <f t="shared" ref="I25:I56" si="7">G25*H25</f>
        <v>3808.08</v>
      </c>
      <c r="J25" s="25">
        <v>0.2</v>
      </c>
      <c r="K25" s="24">
        <f t="shared" ref="K25:K56" si="8">G25*20%</f>
        <v>952.02</v>
      </c>
    </row>
    <row r="26" spans="1:11">
      <c r="A26" s="22">
        <v>20</v>
      </c>
      <c r="B26" s="27" t="s">
        <v>35</v>
      </c>
      <c r="C26" s="27" t="s">
        <v>16</v>
      </c>
      <c r="D26" s="27">
        <v>90</v>
      </c>
      <c r="E26" s="27">
        <v>90</v>
      </c>
      <c r="F26" s="22">
        <f t="shared" si="5"/>
        <v>116100</v>
      </c>
      <c r="G26" s="24">
        <f t="shared" si="6"/>
        <v>4760.1</v>
      </c>
      <c r="H26" s="25">
        <v>0.8</v>
      </c>
      <c r="I26" s="24">
        <f t="shared" si="7"/>
        <v>3808.08</v>
      </c>
      <c r="J26" s="25">
        <v>0.2</v>
      </c>
      <c r="K26" s="24">
        <f t="shared" si="8"/>
        <v>952.02</v>
      </c>
    </row>
    <row r="27" spans="1:11">
      <c r="A27" s="22">
        <v>21</v>
      </c>
      <c r="B27" s="27" t="s">
        <v>36</v>
      </c>
      <c r="C27" s="27" t="s">
        <v>16</v>
      </c>
      <c r="D27" s="27">
        <v>70</v>
      </c>
      <c r="E27" s="27">
        <v>70</v>
      </c>
      <c r="F27" s="22">
        <f t="shared" si="5"/>
        <v>90300</v>
      </c>
      <c r="G27" s="24">
        <f t="shared" si="6"/>
        <v>3702.3</v>
      </c>
      <c r="H27" s="25">
        <v>0.8</v>
      </c>
      <c r="I27" s="24">
        <f t="shared" si="7"/>
        <v>2961.84</v>
      </c>
      <c r="J27" s="25">
        <v>0.2</v>
      </c>
      <c r="K27" s="24">
        <f t="shared" si="8"/>
        <v>740.46</v>
      </c>
    </row>
    <row r="28" spans="1:11">
      <c r="A28" s="22">
        <v>22</v>
      </c>
      <c r="B28" s="27" t="s">
        <v>37</v>
      </c>
      <c r="C28" s="27" t="s">
        <v>16</v>
      </c>
      <c r="D28" s="27">
        <v>20</v>
      </c>
      <c r="E28" s="27">
        <v>20</v>
      </c>
      <c r="F28" s="22">
        <f t="shared" si="5"/>
        <v>25800</v>
      </c>
      <c r="G28" s="24">
        <f t="shared" si="6"/>
        <v>1057.8</v>
      </c>
      <c r="H28" s="25">
        <v>0.8</v>
      </c>
      <c r="I28" s="24">
        <f t="shared" si="7"/>
        <v>846.24</v>
      </c>
      <c r="J28" s="25">
        <v>0.2</v>
      </c>
      <c r="K28" s="24">
        <f t="shared" si="8"/>
        <v>211.56</v>
      </c>
    </row>
    <row r="29" spans="1:11">
      <c r="A29" s="22">
        <v>23</v>
      </c>
      <c r="B29" s="27" t="s">
        <v>38</v>
      </c>
      <c r="C29" s="27" t="s">
        <v>16</v>
      </c>
      <c r="D29" s="27">
        <v>90</v>
      </c>
      <c r="E29" s="27">
        <v>90</v>
      </c>
      <c r="F29" s="22">
        <f t="shared" si="5"/>
        <v>116100</v>
      </c>
      <c r="G29" s="24">
        <f t="shared" si="6"/>
        <v>4760.1</v>
      </c>
      <c r="H29" s="25">
        <v>0.8</v>
      </c>
      <c r="I29" s="24">
        <f t="shared" si="7"/>
        <v>3808.08</v>
      </c>
      <c r="J29" s="25">
        <v>0.2</v>
      </c>
      <c r="K29" s="24">
        <f t="shared" si="8"/>
        <v>952.02</v>
      </c>
    </row>
    <row r="30" spans="1:11">
      <c r="A30" s="22">
        <v>24</v>
      </c>
      <c r="B30" s="27" t="s">
        <v>39</v>
      </c>
      <c r="C30" s="27" t="s">
        <v>16</v>
      </c>
      <c r="D30" s="27">
        <v>10</v>
      </c>
      <c r="E30" s="27">
        <v>10</v>
      </c>
      <c r="F30" s="22">
        <f t="shared" si="5"/>
        <v>12900</v>
      </c>
      <c r="G30" s="24">
        <f t="shared" si="6"/>
        <v>528.9</v>
      </c>
      <c r="H30" s="25">
        <v>0.8</v>
      </c>
      <c r="I30" s="24">
        <f t="shared" si="7"/>
        <v>423.12</v>
      </c>
      <c r="J30" s="25">
        <v>0.2</v>
      </c>
      <c r="K30" s="24">
        <f t="shared" si="8"/>
        <v>105.78</v>
      </c>
    </row>
    <row r="31" spans="1:11">
      <c r="A31" s="22">
        <v>25</v>
      </c>
      <c r="B31" s="27" t="s">
        <v>40</v>
      </c>
      <c r="C31" s="27" t="s">
        <v>16</v>
      </c>
      <c r="D31" s="27">
        <v>50</v>
      </c>
      <c r="E31" s="27">
        <v>50</v>
      </c>
      <c r="F31" s="22">
        <f t="shared" si="5"/>
        <v>64500</v>
      </c>
      <c r="G31" s="24">
        <f t="shared" si="6"/>
        <v>2644.5</v>
      </c>
      <c r="H31" s="25">
        <v>0.8</v>
      </c>
      <c r="I31" s="24">
        <f t="shared" si="7"/>
        <v>2115.6</v>
      </c>
      <c r="J31" s="25">
        <v>0.2</v>
      </c>
      <c r="K31" s="24">
        <f t="shared" si="8"/>
        <v>528.9</v>
      </c>
    </row>
    <row r="32" spans="1:11">
      <c r="A32" s="22">
        <v>26</v>
      </c>
      <c r="B32" s="27" t="s">
        <v>41</v>
      </c>
      <c r="C32" s="27" t="s">
        <v>16</v>
      </c>
      <c r="D32" s="27">
        <v>65</v>
      </c>
      <c r="E32" s="27">
        <v>65</v>
      </c>
      <c r="F32" s="22">
        <f t="shared" si="5"/>
        <v>83850</v>
      </c>
      <c r="G32" s="24">
        <f t="shared" si="6"/>
        <v>3437.85</v>
      </c>
      <c r="H32" s="25">
        <v>0.8</v>
      </c>
      <c r="I32" s="24">
        <f t="shared" si="7"/>
        <v>2750.28</v>
      </c>
      <c r="J32" s="25">
        <v>0.2</v>
      </c>
      <c r="K32" s="24">
        <f t="shared" si="8"/>
        <v>687.57</v>
      </c>
    </row>
    <row r="33" spans="1:11">
      <c r="A33" s="22">
        <v>27</v>
      </c>
      <c r="B33" s="27" t="s">
        <v>42</v>
      </c>
      <c r="C33" s="27" t="s">
        <v>16</v>
      </c>
      <c r="D33" s="27">
        <v>80</v>
      </c>
      <c r="E33" s="27">
        <v>80</v>
      </c>
      <c r="F33" s="22">
        <f t="shared" si="5"/>
        <v>103200</v>
      </c>
      <c r="G33" s="24">
        <f t="shared" si="6"/>
        <v>4231.2</v>
      </c>
      <c r="H33" s="25">
        <v>0.8</v>
      </c>
      <c r="I33" s="24">
        <f t="shared" si="7"/>
        <v>3384.96</v>
      </c>
      <c r="J33" s="25">
        <v>0.2</v>
      </c>
      <c r="K33" s="24">
        <f t="shared" si="8"/>
        <v>846.24</v>
      </c>
    </row>
    <row r="34" spans="1:11">
      <c r="A34" s="22">
        <v>28</v>
      </c>
      <c r="B34" s="27" t="s">
        <v>43</v>
      </c>
      <c r="C34" s="27" t="s">
        <v>16</v>
      </c>
      <c r="D34" s="27">
        <v>90</v>
      </c>
      <c r="E34" s="27">
        <v>90</v>
      </c>
      <c r="F34" s="22">
        <f t="shared" si="5"/>
        <v>116100</v>
      </c>
      <c r="G34" s="24">
        <f t="shared" si="6"/>
        <v>4760.1</v>
      </c>
      <c r="H34" s="25">
        <v>0.8</v>
      </c>
      <c r="I34" s="24">
        <f t="shared" si="7"/>
        <v>3808.08</v>
      </c>
      <c r="J34" s="25">
        <v>0.2</v>
      </c>
      <c r="K34" s="24">
        <f t="shared" si="8"/>
        <v>952.02</v>
      </c>
    </row>
    <row r="35" spans="1:11">
      <c r="A35" s="22">
        <v>29</v>
      </c>
      <c r="B35" s="27" t="s">
        <v>44</v>
      </c>
      <c r="C35" s="27" t="s">
        <v>16</v>
      </c>
      <c r="D35" s="27">
        <v>90</v>
      </c>
      <c r="E35" s="27">
        <v>90</v>
      </c>
      <c r="F35" s="22">
        <f t="shared" si="5"/>
        <v>116100</v>
      </c>
      <c r="G35" s="24">
        <f t="shared" si="6"/>
        <v>4760.1</v>
      </c>
      <c r="H35" s="25">
        <v>0.8</v>
      </c>
      <c r="I35" s="24">
        <f t="shared" si="7"/>
        <v>3808.08</v>
      </c>
      <c r="J35" s="25">
        <v>0.2</v>
      </c>
      <c r="K35" s="24">
        <f t="shared" si="8"/>
        <v>952.02</v>
      </c>
    </row>
    <row r="36" spans="1:11">
      <c r="A36" s="22">
        <v>30</v>
      </c>
      <c r="B36" s="27" t="s">
        <v>45</v>
      </c>
      <c r="C36" s="27" t="s">
        <v>16</v>
      </c>
      <c r="D36" s="27">
        <v>3</v>
      </c>
      <c r="E36" s="27">
        <v>3</v>
      </c>
      <c r="F36" s="22">
        <f t="shared" si="5"/>
        <v>3870</v>
      </c>
      <c r="G36" s="24">
        <f t="shared" si="6"/>
        <v>158.67</v>
      </c>
      <c r="H36" s="25">
        <v>0.8</v>
      </c>
      <c r="I36" s="24">
        <f t="shared" si="7"/>
        <v>126.936</v>
      </c>
      <c r="J36" s="25">
        <v>0.2</v>
      </c>
      <c r="K36" s="24">
        <f t="shared" si="8"/>
        <v>31.734</v>
      </c>
    </row>
    <row r="37" spans="1:11">
      <c r="A37" s="22">
        <v>31</v>
      </c>
      <c r="B37" s="27" t="s">
        <v>46</v>
      </c>
      <c r="C37" s="27" t="s">
        <v>16</v>
      </c>
      <c r="D37" s="27">
        <v>50</v>
      </c>
      <c r="E37" s="27">
        <v>50</v>
      </c>
      <c r="F37" s="22">
        <f t="shared" si="5"/>
        <v>64500</v>
      </c>
      <c r="G37" s="24">
        <f t="shared" si="6"/>
        <v>2644.5</v>
      </c>
      <c r="H37" s="25">
        <v>0.8</v>
      </c>
      <c r="I37" s="24">
        <f t="shared" si="7"/>
        <v>2115.6</v>
      </c>
      <c r="J37" s="25">
        <v>0.2</v>
      </c>
      <c r="K37" s="24">
        <f t="shared" si="8"/>
        <v>528.9</v>
      </c>
    </row>
    <row r="38" spans="1:11">
      <c r="A38" s="22">
        <v>32</v>
      </c>
      <c r="B38" s="27" t="s">
        <v>47</v>
      </c>
      <c r="C38" s="27" t="s">
        <v>16</v>
      </c>
      <c r="D38" s="27">
        <v>10</v>
      </c>
      <c r="E38" s="27">
        <v>10</v>
      </c>
      <c r="F38" s="22">
        <f t="shared" si="5"/>
        <v>12900</v>
      </c>
      <c r="G38" s="24">
        <f t="shared" si="6"/>
        <v>528.9</v>
      </c>
      <c r="H38" s="25">
        <v>0.8</v>
      </c>
      <c r="I38" s="24">
        <f t="shared" si="7"/>
        <v>423.12</v>
      </c>
      <c r="J38" s="25">
        <v>0.2</v>
      </c>
      <c r="K38" s="24">
        <f t="shared" si="8"/>
        <v>105.78</v>
      </c>
    </row>
    <row r="39" spans="1:11">
      <c r="A39" s="22">
        <v>33</v>
      </c>
      <c r="B39" s="27" t="s">
        <v>48</v>
      </c>
      <c r="C39" s="27" t="s">
        <v>16</v>
      </c>
      <c r="D39" s="27">
        <v>10</v>
      </c>
      <c r="E39" s="27">
        <v>10</v>
      </c>
      <c r="F39" s="22">
        <f t="shared" si="5"/>
        <v>12900</v>
      </c>
      <c r="G39" s="24">
        <f t="shared" si="6"/>
        <v>528.9</v>
      </c>
      <c r="H39" s="25">
        <v>0.8</v>
      </c>
      <c r="I39" s="24">
        <f t="shared" si="7"/>
        <v>423.12</v>
      </c>
      <c r="J39" s="25">
        <v>0.2</v>
      </c>
      <c r="K39" s="24">
        <f t="shared" si="8"/>
        <v>105.78</v>
      </c>
    </row>
    <row r="40" spans="1:11">
      <c r="A40" s="22">
        <v>34</v>
      </c>
      <c r="B40" s="27" t="s">
        <v>49</v>
      </c>
      <c r="C40" s="27" t="s">
        <v>16</v>
      </c>
      <c r="D40" s="27">
        <v>20</v>
      </c>
      <c r="E40" s="27">
        <v>20</v>
      </c>
      <c r="F40" s="22">
        <f t="shared" si="5"/>
        <v>25800</v>
      </c>
      <c r="G40" s="24">
        <f t="shared" si="6"/>
        <v>1057.8</v>
      </c>
      <c r="H40" s="25">
        <v>0.8</v>
      </c>
      <c r="I40" s="24">
        <f t="shared" si="7"/>
        <v>846.24</v>
      </c>
      <c r="J40" s="25">
        <v>0.2</v>
      </c>
      <c r="K40" s="24">
        <f t="shared" si="8"/>
        <v>211.56</v>
      </c>
    </row>
    <row r="41" spans="1:11">
      <c r="A41" s="22">
        <v>35</v>
      </c>
      <c r="B41" s="27" t="s">
        <v>50</v>
      </c>
      <c r="C41" s="27" t="s">
        <v>16</v>
      </c>
      <c r="D41" s="27">
        <v>26</v>
      </c>
      <c r="E41" s="27">
        <v>26</v>
      </c>
      <c r="F41" s="22">
        <f t="shared" si="5"/>
        <v>33540</v>
      </c>
      <c r="G41" s="24">
        <f t="shared" si="6"/>
        <v>1375.14</v>
      </c>
      <c r="H41" s="25">
        <v>0.8</v>
      </c>
      <c r="I41" s="24">
        <f t="shared" si="7"/>
        <v>1100.112</v>
      </c>
      <c r="J41" s="25">
        <v>0.2</v>
      </c>
      <c r="K41" s="24">
        <f t="shared" si="8"/>
        <v>275.028</v>
      </c>
    </row>
    <row r="42" spans="1:11">
      <c r="A42" s="22">
        <v>36</v>
      </c>
      <c r="B42" s="27" t="s">
        <v>51</v>
      </c>
      <c r="C42" s="27" t="s">
        <v>16</v>
      </c>
      <c r="D42" s="27">
        <v>80</v>
      </c>
      <c r="E42" s="27">
        <v>80</v>
      </c>
      <c r="F42" s="22">
        <f t="shared" si="5"/>
        <v>103200</v>
      </c>
      <c r="G42" s="24">
        <f t="shared" si="6"/>
        <v>4231.2</v>
      </c>
      <c r="H42" s="25">
        <v>0.8</v>
      </c>
      <c r="I42" s="24">
        <f t="shared" si="7"/>
        <v>3384.96</v>
      </c>
      <c r="J42" s="25">
        <v>0.2</v>
      </c>
      <c r="K42" s="24">
        <f t="shared" si="8"/>
        <v>846.24</v>
      </c>
    </row>
    <row r="43" spans="1:11">
      <c r="A43" s="22">
        <v>37</v>
      </c>
      <c r="B43" s="27" t="s">
        <v>52</v>
      </c>
      <c r="C43" s="27" t="s">
        <v>16</v>
      </c>
      <c r="D43" s="27">
        <v>20</v>
      </c>
      <c r="E43" s="27">
        <v>20</v>
      </c>
      <c r="F43" s="22">
        <f t="shared" si="5"/>
        <v>25800</v>
      </c>
      <c r="G43" s="24">
        <f t="shared" si="6"/>
        <v>1057.8</v>
      </c>
      <c r="H43" s="25">
        <v>0.8</v>
      </c>
      <c r="I43" s="24">
        <f t="shared" si="7"/>
        <v>846.24</v>
      </c>
      <c r="J43" s="25">
        <v>0.2</v>
      </c>
      <c r="K43" s="24">
        <f t="shared" si="8"/>
        <v>211.56</v>
      </c>
    </row>
    <row r="44" spans="1:11">
      <c r="A44" s="22">
        <v>38</v>
      </c>
      <c r="B44" s="27" t="s">
        <v>53</v>
      </c>
      <c r="C44" s="27" t="s">
        <v>16</v>
      </c>
      <c r="D44" s="27">
        <v>30</v>
      </c>
      <c r="E44" s="27">
        <v>30</v>
      </c>
      <c r="F44" s="22">
        <f t="shared" si="5"/>
        <v>38700</v>
      </c>
      <c r="G44" s="24">
        <f t="shared" si="6"/>
        <v>1586.7</v>
      </c>
      <c r="H44" s="25">
        <v>0.8</v>
      </c>
      <c r="I44" s="24">
        <f t="shared" si="7"/>
        <v>1269.36</v>
      </c>
      <c r="J44" s="25">
        <v>0.2</v>
      </c>
      <c r="K44" s="24">
        <f t="shared" si="8"/>
        <v>317.34</v>
      </c>
    </row>
    <row r="45" spans="1:11">
      <c r="A45" s="22">
        <v>39</v>
      </c>
      <c r="B45" s="27" t="s">
        <v>54</v>
      </c>
      <c r="C45" s="27" t="s">
        <v>16</v>
      </c>
      <c r="D45" s="27">
        <v>85</v>
      </c>
      <c r="E45" s="27">
        <v>85</v>
      </c>
      <c r="F45" s="22">
        <f t="shared" si="5"/>
        <v>109650</v>
      </c>
      <c r="G45" s="24">
        <f t="shared" si="6"/>
        <v>4495.65</v>
      </c>
      <c r="H45" s="25">
        <v>0.8</v>
      </c>
      <c r="I45" s="24">
        <f t="shared" si="7"/>
        <v>3596.52</v>
      </c>
      <c r="J45" s="25">
        <v>0.2</v>
      </c>
      <c r="K45" s="24">
        <f t="shared" si="8"/>
        <v>899.13</v>
      </c>
    </row>
    <row r="46" spans="1:11">
      <c r="A46" s="22">
        <v>40</v>
      </c>
      <c r="B46" s="27" t="s">
        <v>55</v>
      </c>
      <c r="C46" s="27" t="s">
        <v>16</v>
      </c>
      <c r="D46" s="27">
        <v>70</v>
      </c>
      <c r="E46" s="27">
        <v>70</v>
      </c>
      <c r="F46" s="22">
        <f t="shared" si="5"/>
        <v>90300</v>
      </c>
      <c r="G46" s="24">
        <f t="shared" si="6"/>
        <v>3702.3</v>
      </c>
      <c r="H46" s="25">
        <v>0.8</v>
      </c>
      <c r="I46" s="24">
        <f t="shared" si="7"/>
        <v>2961.84</v>
      </c>
      <c r="J46" s="25">
        <v>0.2</v>
      </c>
      <c r="K46" s="24">
        <f t="shared" si="8"/>
        <v>740.46</v>
      </c>
    </row>
    <row r="47" spans="1:11">
      <c r="A47" s="22">
        <v>41</v>
      </c>
      <c r="B47" s="27" t="s">
        <v>56</v>
      </c>
      <c r="C47" s="27" t="s">
        <v>16</v>
      </c>
      <c r="D47" s="27">
        <v>10</v>
      </c>
      <c r="E47" s="27">
        <v>10</v>
      </c>
      <c r="F47" s="22">
        <f t="shared" si="5"/>
        <v>12900</v>
      </c>
      <c r="G47" s="24">
        <f t="shared" si="6"/>
        <v>528.9</v>
      </c>
      <c r="H47" s="25">
        <v>0.8</v>
      </c>
      <c r="I47" s="24">
        <f t="shared" si="7"/>
        <v>423.12</v>
      </c>
      <c r="J47" s="25">
        <v>0.2</v>
      </c>
      <c r="K47" s="24">
        <f t="shared" si="8"/>
        <v>105.78</v>
      </c>
    </row>
    <row r="48" spans="1:11">
      <c r="A48" s="22">
        <v>42</v>
      </c>
      <c r="B48" s="27" t="s">
        <v>57</v>
      </c>
      <c r="C48" s="27" t="s">
        <v>16</v>
      </c>
      <c r="D48" s="27">
        <v>6</v>
      </c>
      <c r="E48" s="27">
        <v>6</v>
      </c>
      <c r="F48" s="22">
        <f t="shared" si="5"/>
        <v>7740</v>
      </c>
      <c r="G48" s="24">
        <f t="shared" si="6"/>
        <v>317.34</v>
      </c>
      <c r="H48" s="25">
        <v>0.8</v>
      </c>
      <c r="I48" s="24">
        <f t="shared" si="7"/>
        <v>253.872</v>
      </c>
      <c r="J48" s="25">
        <v>0.2</v>
      </c>
      <c r="K48" s="24">
        <f t="shared" si="8"/>
        <v>63.468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