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<sst xmlns="http://schemas.openxmlformats.org/spreadsheetml/2006/main" count="69" uniqueCount="43">
  <si>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</si>
  <si>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永陵镇下房子村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</si>
  <si>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</si>
  <si>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</si>
  <si>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</si>
  <si>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</si>
  <si>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</si>
  <si>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</si>
  <si>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</si>
  <si>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</si>
  <si>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</si>
  <si>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</si>
  <si>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</si>
  <si>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</si>
  <si>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</si>
  <si>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乔立海</t>
  </si>
  <si>
    <t>下房子村</t>
  </si>
  <si>
    <t>图英明</t>
  </si>
  <si>
    <t>杨勇</t>
  </si>
  <si>
    <t>徐方德</t>
  </si>
  <si>
    <t>徐方红</t>
  </si>
  <si>
    <t>徐方忠</t>
  </si>
  <si>
    <t>刘常利</t>
  </si>
  <si>
    <t>于凤全</t>
  </si>
  <si>
    <t>黄永吉</t>
  </si>
  <si>
    <t>赵玉国</t>
  </si>
  <si>
    <t>付海波</t>
  </si>
  <si>
    <t>周学思</t>
  </si>
  <si>
    <t>徐明伟</t>
  </si>
  <si>
    <t>徐方仁</t>
  </si>
  <si>
    <t>关跃仁</t>
  </si>
  <si>
    <t>孟兆坤</t>
  </si>
  <si>
    <t>赵航</t>
  </si>
  <si>
    <t>韩春雷</t>
  </si>
  <si>
    <t>王文斌</t>
  </si>
  <si>
    <t>吴福山</t>
  </si>
  <si>
    <t>张贵富</t>
  </si>
  <si>
    <t>管清波</t>
  </si>
  <si>
    <t>图英华</t>
  </si>
  <si>
    <t>曹广华</t>
  </si>
  <si>
    <t>图英侠</t>
  </si>
  <si>
    <t>王立花</t>
  </si>
  <si>
    <t>罗士卫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</si>
</sst>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2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33</v>
      </c>
      <c r="E7" s="23">
        <v>33</v>
      </c>
      <c r="F7" s="22">
        <f>E7*1290</f>
        <v>42570</v>
      </c>
      <c r="G7" s="24">
        <f>E7*52.89</f>
        <v>1745.37</v>
      </c>
      <c r="H7" s="25">
        <v>0.8</v>
      </c>
      <c r="I7" s="24">
        <f>G7*H7</f>
        <v>1396.296</v>
      </c>
      <c r="J7" s="25">
        <v>0.2</v>
      </c>
      <c r="K7" s="24">
        <f>G7*20%</f>
        <v>349.074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10</v>
      </c>
      <c r="E8" s="23">
        <v>10</v>
      </c>
      <c r="F8" s="22">
        <f t="shared" ref="F8:F39" si="0">E8*1290</f>
        <v>12900</v>
      </c>
      <c r="G8" s="24">
        <f t="shared" ref="G8:G39" si="1">E8*52.89</f>
        <v>528.9</v>
      </c>
      <c r="H8" s="25">
        <v>0.8</v>
      </c>
      <c r="I8" s="24">
        <f t="shared" ref="I7:I16" si="2">G8*H8</f>
        <v>423.12</v>
      </c>
      <c r="J8" s="25">
        <v>0.2</v>
      </c>
      <c r="K8" s="24">
        <f t="shared" ref="K8:K39" si="3">G8*20%</f>
        <v>105.78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30</v>
      </c>
      <c r="E9" s="26">
        <v>30</v>
      </c>
      <c r="F9" s="22">
        <f t="shared" si="0"/>
        <v>38700</v>
      </c>
      <c r="G9" s="24">
        <f t="shared" si="1"/>
        <v>1586.7</v>
      </c>
      <c r="H9" s="25">
        <v>0.8</v>
      </c>
      <c r="I9" s="24">
        <f t="shared" si="2"/>
        <v>1269.36</v>
      </c>
      <c r="J9" s="25">
        <v>0.2</v>
      </c>
      <c r="K9" s="24">
        <f t="shared" si="3"/>
        <v>317.34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10</v>
      </c>
      <c r="E10" s="26">
        <v>10</v>
      </c>
      <c r="F10" s="22">
        <f t="shared" si="0"/>
        <v>12900</v>
      </c>
      <c r="G10" s="24">
        <f t="shared" si="1"/>
        <v>528.9</v>
      </c>
      <c r="H10" s="25">
        <v>0.8</v>
      </c>
      <c r="I10" s="24">
        <f t="shared" si="2"/>
        <v>423.12</v>
      </c>
      <c r="J10" s="25">
        <v>0.2</v>
      </c>
      <c r="K10" s="24">
        <f t="shared" si="3"/>
        <v>105.78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2</v>
      </c>
      <c r="E11" s="26">
        <v>2</v>
      </c>
      <c r="F11" s="22">
        <f t="shared" si="0"/>
        <v>2580</v>
      </c>
      <c r="G11" s="24">
        <f t="shared" si="1"/>
        <v>105.78</v>
      </c>
      <c r="H11" s="25">
        <v>0.8</v>
      </c>
      <c r="I11" s="24">
        <f t="shared" si="2"/>
        <v>84.624</v>
      </c>
      <c r="J11" s="25">
        <v>0.2</v>
      </c>
      <c r="K11" s="24">
        <f t="shared" si="3"/>
        <v>21.156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2</v>
      </c>
      <c r="E12" s="26">
        <v>2</v>
      </c>
      <c r="F12" s="22">
        <f t="shared" si="0"/>
        <v>2580</v>
      </c>
      <c r="G12" s="24">
        <f t="shared" si="1"/>
        <v>105.78</v>
      </c>
      <c r="H12" s="25">
        <v>0.8</v>
      </c>
      <c r="I12" s="24">
        <f t="shared" si="2"/>
        <v>84.624</v>
      </c>
      <c r="J12" s="25">
        <v>0.2</v>
      </c>
      <c r="K12" s="24">
        <f t="shared" si="3"/>
        <v>21.156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5</v>
      </c>
      <c r="E13" s="26">
        <v>5</v>
      </c>
      <c r="F13" s="22">
        <f t="shared" si="0"/>
        <v>6450</v>
      </c>
      <c r="G13" s="24">
        <f t="shared" si="1"/>
        <v>264.45</v>
      </c>
      <c r="H13" s="25">
        <v>0.8</v>
      </c>
      <c r="I13" s="24">
        <f t="shared" si="2"/>
        <v>211.56</v>
      </c>
      <c r="J13" s="25">
        <v>0.2</v>
      </c>
      <c r="K13" s="24">
        <f t="shared" si="3"/>
        <v>52.89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5</v>
      </c>
      <c r="E14" s="26">
        <v>5</v>
      </c>
      <c r="F14" s="22">
        <f t="shared" si="0"/>
        <v>6450</v>
      </c>
      <c r="G14" s="24">
        <f t="shared" si="1"/>
        <v>264.45</v>
      </c>
      <c r="H14" s="25">
        <v>0.8</v>
      </c>
      <c r="I14" s="24">
        <f t="shared" si="2"/>
        <v>211.56</v>
      </c>
      <c r="J14" s="25">
        <v>0.2</v>
      </c>
      <c r="K14" s="24">
        <f t="shared" si="3"/>
        <v>52.89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10</v>
      </c>
      <c r="E15" s="26">
        <v>10</v>
      </c>
      <c r="F15" s="22">
        <f t="shared" si="0"/>
        <v>12900</v>
      </c>
      <c r="G15" s="24">
        <f t="shared" si="1"/>
        <v>528.9</v>
      </c>
      <c r="H15" s="25">
        <v>0.8</v>
      </c>
      <c r="I15" s="24">
        <f t="shared" si="2"/>
        <v>423.12</v>
      </c>
      <c r="J15" s="25">
        <v>0.2</v>
      </c>
      <c r="K15" s="24">
        <f t="shared" si="3"/>
        <v>105.78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5</v>
      </c>
      <c r="E16" s="26">
        <v>5</v>
      </c>
      <c r="F16" s="22">
        <f t="shared" si="0"/>
        <v>6450</v>
      </c>
      <c r="G16" s="24">
        <f t="shared" si="1"/>
        <v>264.45</v>
      </c>
      <c r="H16" s="25">
        <v>0.8</v>
      </c>
      <c r="I16" s="24">
        <f t="shared" si="2"/>
        <v>211.56</v>
      </c>
      <c r="J16" s="25">
        <v>0.2</v>
      </c>
      <c r="K16" s="24">
        <f t="shared" si="3"/>
        <v>52.89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5</v>
      </c>
      <c r="E17" s="26">
        <v>5</v>
      </c>
      <c r="F17" s="22">
        <f t="shared" si="0"/>
        <v>6450</v>
      </c>
      <c r="G17" s="24">
        <f t="shared" si="1"/>
        <v>264.45</v>
      </c>
      <c r="H17" s="25">
        <v>0.8</v>
      </c>
      <c r="I17" s="24">
        <f t="shared" ref="I17:I31" si="4">G17*H17</f>
        <v>211.56</v>
      </c>
      <c r="J17" s="25">
        <v>0.2</v>
      </c>
      <c r="K17" s="24">
        <f t="shared" si="3"/>
        <v>52.89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5</v>
      </c>
      <c r="E18" s="26">
        <v>5</v>
      </c>
      <c r="F18" s="22">
        <f t="shared" si="0"/>
        <v>6450</v>
      </c>
      <c r="G18" s="24">
        <f t="shared" si="1"/>
        <v>264.45</v>
      </c>
      <c r="H18" s="25">
        <v>0.8</v>
      </c>
      <c r="I18" s="24">
        <f t="shared" si="4"/>
        <v>211.56</v>
      </c>
      <c r="J18" s="25">
        <v>0.2</v>
      </c>
      <c r="K18" s="24">
        <f t="shared" si="3"/>
        <v>52.89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8</v>
      </c>
      <c r="E19" s="26">
        <v>8</v>
      </c>
      <c r="F19" s="22">
        <f t="shared" si="0"/>
        <v>10320</v>
      </c>
      <c r="G19" s="24">
        <f t="shared" si="1"/>
        <v>423.12</v>
      </c>
      <c r="H19" s="25">
        <v>0.8</v>
      </c>
      <c r="I19" s="24">
        <f t="shared" si="4"/>
        <v>338.496</v>
      </c>
      <c r="J19" s="25">
        <v>0.2</v>
      </c>
      <c r="K19" s="24">
        <f t="shared" si="3"/>
        <v>84.624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10</v>
      </c>
      <c r="E20" s="26">
        <v>10</v>
      </c>
      <c r="F20" s="22">
        <f t="shared" si="0"/>
        <v>12900</v>
      </c>
      <c r="G20" s="24">
        <f t="shared" si="1"/>
        <v>528.9</v>
      </c>
      <c r="H20" s="25">
        <v>0.8</v>
      </c>
      <c r="I20" s="24">
        <f t="shared" si="4"/>
        <v>423.12</v>
      </c>
      <c r="J20" s="25">
        <v>0.2</v>
      </c>
      <c r="K20" s="24">
        <f t="shared" si="3"/>
        <v>105.78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10</v>
      </c>
      <c r="E21" s="26">
        <v>10</v>
      </c>
      <c r="F21" s="22">
        <f t="shared" si="0"/>
        <v>12900</v>
      </c>
      <c r="G21" s="24">
        <f t="shared" si="1"/>
        <v>528.9</v>
      </c>
      <c r="H21" s="25">
        <v>0.8</v>
      </c>
      <c r="I21" s="24">
        <f t="shared" si="4"/>
        <v>423.12</v>
      </c>
      <c r="J21" s="25">
        <v>0.2</v>
      </c>
      <c r="K21" s="24">
        <f t="shared" si="3"/>
        <v>105.78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5</v>
      </c>
      <c r="E22" s="26">
        <v>5</v>
      </c>
      <c r="F22" s="22">
        <f t="shared" si="0"/>
        <v>6450</v>
      </c>
      <c r="G22" s="24">
        <f t="shared" si="1"/>
        <v>264.45</v>
      </c>
      <c r="H22" s="25">
        <v>0.8</v>
      </c>
      <c r="I22" s="24">
        <f t="shared" si="4"/>
        <v>211.56</v>
      </c>
      <c r="J22" s="25">
        <v>0.2</v>
      </c>
      <c r="K22" s="24">
        <f t="shared" si="3"/>
        <v>52.89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13</v>
      </c>
      <c r="E23" s="26">
        <v>13</v>
      </c>
      <c r="F23" s="22">
        <f t="shared" si="0"/>
        <v>16770</v>
      </c>
      <c r="G23" s="24">
        <f t="shared" si="1"/>
        <v>687.57</v>
      </c>
      <c r="H23" s="25">
        <v>0.8</v>
      </c>
      <c r="I23" s="24">
        <f t="shared" si="4"/>
        <v>550.056</v>
      </c>
      <c r="J23" s="25">
        <v>0.2</v>
      </c>
      <c r="K23" s="24">
        <f t="shared" si="3"/>
        <v>137.514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4</v>
      </c>
      <c r="E24" s="26">
        <v>4</v>
      </c>
      <c r="F24" s="22">
        <f t="shared" si="0"/>
        <v>5160</v>
      </c>
      <c r="G24" s="24">
        <f t="shared" si="1"/>
        <v>211.56</v>
      </c>
      <c r="H24" s="25">
        <v>0.8</v>
      </c>
      <c r="I24" s="24">
        <f t="shared" si="4"/>
        <v>169.248</v>
      </c>
      <c r="J24" s="25">
        <v>0.2</v>
      </c>
      <c r="K24" s="24">
        <f t="shared" si="3"/>
        <v>42.312</v>
      </c>
    </row>
    <row r="25" spans="1:11">
      <c r="A25" s="22">
        <v>19</v>
      </c>
      <c r="B25" s="27" t="s">
        <v>34</v>
      </c>
      <c r="C25" s="27" t="s">
        <v>16</v>
      </c>
      <c r="D25" s="27">
        <v>25</v>
      </c>
      <c r="E25" s="27">
        <v>25</v>
      </c>
      <c r="F25" s="22">
        <f t="shared" ref="F25:F56" si="5">E25*1290</f>
        <v>32250</v>
      </c>
      <c r="G25" s="24">
        <f t="shared" ref="G25:G56" si="6">E25*52.89</f>
        <v>1322.25</v>
      </c>
      <c r="H25" s="25">
        <v>0.8</v>
      </c>
      <c r="I25" s="24">
        <f t="shared" ref="I25:I56" si="7">G25*H25</f>
        <v>1057.8</v>
      </c>
      <c r="J25" s="25">
        <v>0.2</v>
      </c>
      <c r="K25" s="24">
        <f t="shared" ref="K25:K56" si="8">G25*20%</f>
        <v>264.45</v>
      </c>
    </row>
    <row r="26" spans="1:11">
      <c r="A26" s="22">
        <v>20</v>
      </c>
      <c r="B26" s="27" t="s">
        <v>35</v>
      </c>
      <c r="C26" s="27" t="s">
        <v>16</v>
      </c>
      <c r="D26" s="27">
        <v>5</v>
      </c>
      <c r="E26" s="27">
        <v>5</v>
      </c>
      <c r="F26" s="22">
        <f t="shared" si="5"/>
        <v>6450</v>
      </c>
      <c r="G26" s="24">
        <f t="shared" si="6"/>
        <v>264.45</v>
      </c>
      <c r="H26" s="25">
        <v>0.8</v>
      </c>
      <c r="I26" s="24">
        <f t="shared" si="7"/>
        <v>211.56</v>
      </c>
      <c r="J26" s="25">
        <v>0.2</v>
      </c>
      <c r="K26" s="24">
        <f t="shared" si="8"/>
        <v>52.89</v>
      </c>
    </row>
    <row r="27" spans="1:11">
      <c r="A27" s="22">
        <v>21</v>
      </c>
      <c r="B27" s="27" t="s">
        <v>36</v>
      </c>
      <c r="C27" s="27" t="s">
        <v>16</v>
      </c>
      <c r="D27" s="27">
        <v>20</v>
      </c>
      <c r="E27" s="27">
        <v>20</v>
      </c>
      <c r="F27" s="22">
        <f t="shared" si="5"/>
        <v>25800</v>
      </c>
      <c r="G27" s="24">
        <f t="shared" si="6"/>
        <v>1057.8</v>
      </c>
      <c r="H27" s="25">
        <v>0.8</v>
      </c>
      <c r="I27" s="24">
        <f t="shared" si="7"/>
        <v>846.24</v>
      </c>
      <c r="J27" s="25">
        <v>0.2</v>
      </c>
      <c r="K27" s="24">
        <f t="shared" si="8"/>
        <v>211.56</v>
      </c>
    </row>
    <row r="28" spans="1:11">
      <c r="A28" s="22">
        <v>22</v>
      </c>
      <c r="B28" s="27" t="s">
        <v>37</v>
      </c>
      <c r="C28" s="27" t="s">
        <v>16</v>
      </c>
      <c r="D28" s="27">
        <v>18</v>
      </c>
      <c r="E28" s="27">
        <v>18</v>
      </c>
      <c r="F28" s="22">
        <f t="shared" si="5"/>
        <v>23220</v>
      </c>
      <c r="G28" s="24">
        <f t="shared" si="6"/>
        <v>952.02</v>
      </c>
      <c r="H28" s="25">
        <v>0.8</v>
      </c>
      <c r="I28" s="24">
        <f t="shared" si="7"/>
        <v>761.616</v>
      </c>
      <c r="J28" s="25">
        <v>0.2</v>
      </c>
      <c r="K28" s="24">
        <f t="shared" si="8"/>
        <v>190.404</v>
      </c>
    </row>
    <row r="29" spans="1:11">
      <c r="A29" s="22">
        <v>23</v>
      </c>
      <c r="B29" s="27" t="s">
        <v>38</v>
      </c>
      <c r="C29" s="27" t="s">
        <v>16</v>
      </c>
      <c r="D29" s="27">
        <v>47</v>
      </c>
      <c r="E29" s="27">
        <v>47</v>
      </c>
      <c r="F29" s="22">
        <f t="shared" si="5"/>
        <v>60630</v>
      </c>
      <c r="G29" s="24">
        <f t="shared" si="6"/>
        <v>2485.83</v>
      </c>
      <c r="H29" s="25">
        <v>0.8</v>
      </c>
      <c r="I29" s="24">
        <f t="shared" si="7"/>
        <v>1988.664</v>
      </c>
      <c r="J29" s="25">
        <v>0.2</v>
      </c>
      <c r="K29" s="24">
        <f t="shared" si="8"/>
        <v>497.166</v>
      </c>
    </row>
    <row r="30" spans="1:11">
      <c r="A30" s="22">
        <v>24</v>
      </c>
      <c r="B30" s="27" t="s">
        <v>39</v>
      </c>
      <c r="C30" s="27" t="s">
        <v>16</v>
      </c>
      <c r="D30" s="27">
        <v>62.6</v>
      </c>
      <c r="E30" s="27">
        <v>62.6</v>
      </c>
      <c r="F30" s="22">
        <f t="shared" si="5"/>
        <v>80754</v>
      </c>
      <c r="G30" s="24">
        <f t="shared" si="6"/>
        <v>3310.914</v>
      </c>
      <c r="H30" s="25">
        <v>0.8</v>
      </c>
      <c r="I30" s="24">
        <f t="shared" si="7"/>
        <v>2648.7312</v>
      </c>
      <c r="J30" s="25">
        <v>0.2</v>
      </c>
      <c r="K30" s="24">
        <f t="shared" si="8"/>
        <v>662.1828</v>
      </c>
    </row>
    <row r="31" spans="1:11">
      <c r="A31" s="22">
        <v>25</v>
      </c>
      <c r="B31" s="27" t="s">
        <v>40</v>
      </c>
      <c r="C31" s="27" t="s">
        <v>16</v>
      </c>
      <c r="D31" s="27">
        <v>98</v>
      </c>
      <c r="E31" s="27">
        <v>98</v>
      </c>
      <c r="F31" s="22">
        <f t="shared" si="5"/>
        <v>126420</v>
      </c>
      <c r="G31" s="24">
        <f t="shared" si="6"/>
        <v>5183.22</v>
      </c>
      <c r="H31" s="25">
        <v>0.8</v>
      </c>
      <c r="I31" s="24">
        <f t="shared" si="7"/>
        <v>4146.576</v>
      </c>
      <c r="J31" s="25">
        <v>0.2</v>
      </c>
      <c r="K31" s="24">
        <f t="shared" si="8"/>
        <v>1036.644</v>
      </c>
    </row>
    <row r="32" spans="1:11">
      <c r="A32" s="22">
        <v>26</v>
      </c>
      <c r="B32" s="27" t="s">
        <v>41</v>
      </c>
      <c r="C32" s="27" t="s">
        <v>16</v>
      </c>
      <c r="D32" s="27">
        <v>90</v>
      </c>
      <c r="E32" s="27">
        <v>90</v>
      </c>
      <c r="F32" s="22">
        <f t="shared" si="5"/>
        <v>116100</v>
      </c>
      <c r="G32" s="24">
        <f t="shared" si="6"/>
        <v>4760.1</v>
      </c>
      <c r="H32" s="25">
        <v>0.8</v>
      </c>
      <c r="I32" s="24">
        <f t="shared" si="7"/>
        <v>3808.08</v>
      </c>
      <c r="J32" s="25">
        <v>0.2</v>
      </c>
      <c r="K32" s="24">
        <f t="shared" si="8"/>
        <v>952.02</v>
      </c>
    </row>
    <row r="33" spans="1:11">
      <c r="A33" s="22">
        <v>27</v>
      </c>
      <c r="B33" s="27" t="s">
        <v>42</v>
      </c>
      <c r="C33" s="27" t="s">
        <v>16</v>
      </c>
      <c r="D33" s="27">
        <v>36.8</v>
      </c>
      <c r="E33" s="27">
        <v>36.8</v>
      </c>
      <c r="F33" s="22">
        <f t="shared" si="5"/>
        <v>47472</v>
      </c>
      <c r="G33" s="24">
        <f t="shared" si="6"/>
        <v>1946.352</v>
      </c>
      <c r="H33" s="25">
        <v>0.8</v>
      </c>
      <c r="I33" s="24">
        <f t="shared" si="7"/>
        <v>1557.0816</v>
      </c>
      <c r="J33" s="25">
        <v>0.2</v>
      </c>
      <c r="K33" s="24">
        <f t="shared" si="8"/>
        <v>389.2704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