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水稻!$A$6:$K$7</definedName>
  </definedNames>
  <calcPr calcId="144525"/>
</workbook>
</file>

<file path=xl/sharedStrings.xml><?xml version="1.0" encoding="utf-8"?>
<sst xmlns="http://schemas.openxmlformats.org/spreadsheetml/2006/main" count="23" uniqueCount="20">
  <si>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</si>
  <si>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榆树乡都督村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</si>
  <si>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</si>
  <si>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</si>
  <si>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</si>
  <si>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</si>
  <si>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</si>
  <si>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</si>
  <si>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</si>
  <si>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</si>
  <si>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</si>
  <si>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</si>
  <si>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</si>
  <si>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</si>
  <si>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</si>
  <si>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吴怀成</t>
  </si>
  <si>
    <t>榆树乡都督村</t>
  </si>
  <si>
    <t>何兴江</t>
  </si>
  <si>
    <t>王红</t>
  </si>
  <si>
    <t>孙志忠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</si>
</sst>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7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7" applyNumberFormat="1" applyFont="1" applyBorder="1" applyAlignment="1">
      <alignment horizontal="center" vertical="center" wrapText="1"/>
    </xf>
    <xf numFmtId="9" fontId="4" fillId="0" borderId="3" xfId="57" applyNumberFormat="1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常规 27 2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2 2 2" xfId="41"/>
    <cellStyle name="20% - 强调文字颜色 1" xfId="42" builtinId="30"/>
    <cellStyle name="40% - 强调文字颜色 1" xfId="43" builtinId="31"/>
    <cellStyle name="常规 43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4 3" xfId="58"/>
    <cellStyle name="常规_玉米" xfId="59"/>
    <cellStyle name="常规 7" xfId="60"/>
    <cellStyle name="常规 3" xfId="61"/>
    <cellStyle name="Normal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6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7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8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8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29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0" t="s">
        <v>12</v>
      </c>
      <c r="J6" s="31" t="s">
        <v>13</v>
      </c>
      <c r="K6" s="20" t="s">
        <v>14</v>
      </c>
    </row>
    <row r="7" s="4" customFormat="1" ht="12" customHeight="1" spans="1:11">
      <c r="A7" s="22">
        <v>1</v>
      </c>
      <c r="B7" s="22" t="s">
        <v>15</v>
      </c>
      <c r="C7" s="23" t="s">
        <v>16</v>
      </c>
      <c r="D7" s="22">
        <v>3.3</v>
      </c>
      <c r="E7" s="22">
        <v>3.3</v>
      </c>
      <c r="F7" s="22">
        <f>E7*1290</f>
        <v>4257</v>
      </c>
      <c r="G7" s="24">
        <f>E7*52.89</f>
        <v>174.537</v>
      </c>
      <c r="H7" s="25">
        <v>0.8</v>
      </c>
      <c r="I7" s="24">
        <f>G7*H7</f>
        <v>139.6296</v>
      </c>
      <c r="J7" s="25">
        <v>0.2</v>
      </c>
      <c r="K7" s="24">
        <f>G7*20%</f>
        <v>34.9074</v>
      </c>
    </row>
    <row r="8" spans="1:11">
      <c r="A8" s="22">
        <v>2</v>
      </c>
      <c r="B8" s="22" t="s">
        <v>17</v>
      </c>
      <c r="C8" s="23" t="s">
        <v>16</v>
      </c>
      <c r="D8" s="22">
        <v>2</v>
      </c>
      <c r="E8" s="22">
        <v>2</v>
      </c>
      <c r="F8" s="22">
        <f>E8*1290</f>
        <v>2580</v>
      </c>
      <c r="G8" s="24">
        <f>E8*52.89</f>
        <v>105.78</v>
      </c>
      <c r="H8" s="25">
        <v>1.8</v>
      </c>
      <c r="I8" s="24">
        <f>G8*H8</f>
        <v>190.404</v>
      </c>
      <c r="J8" s="25">
        <v>1.2</v>
      </c>
      <c r="K8" s="24">
        <f>G8*20%</f>
        <v>21.156</v>
      </c>
    </row>
    <row r="9" spans="1:11">
      <c r="A9" s="22">
        <v>3</v>
      </c>
      <c r="B9" s="22" t="s">
        <v>18</v>
      </c>
      <c r="C9" s="23" t="s">
        <v>16</v>
      </c>
      <c r="D9" s="22">
        <v>5</v>
      </c>
      <c r="E9" s="22">
        <v>5</v>
      </c>
      <c r="F9" s="22">
        <f>E9*1290</f>
        <v>6450</v>
      </c>
      <c r="G9" s="24">
        <f>E9*52.89</f>
        <v>264.45</v>
      </c>
      <c r="H9" s="25">
        <v>2.8</v>
      </c>
      <c r="I9" s="24">
        <f>G9*H9</f>
        <v>740.46</v>
      </c>
      <c r="J9" s="25">
        <v>2.2</v>
      </c>
      <c r="K9" s="24">
        <f>G9*20%</f>
        <v>52.89</v>
      </c>
    </row>
    <row r="10" spans="1:11">
      <c r="A10" s="22">
        <v>4</v>
      </c>
      <c r="B10" s="22" t="s">
        <v>19</v>
      </c>
      <c r="C10" s="23" t="s">
        <v>16</v>
      </c>
      <c r="D10" s="22">
        <v>5</v>
      </c>
      <c r="E10" s="22">
        <v>5</v>
      </c>
      <c r="F10" s="22">
        <f>E10*1290</f>
        <v>6450</v>
      </c>
      <c r="G10" s="24">
        <f>E10*52.89</f>
        <v>264.45</v>
      </c>
      <c r="H10" s="25">
        <v>3.8</v>
      </c>
      <c r="I10" s="24">
        <f>G10*H10</f>
        <v>1004.91</v>
      </c>
      <c r="J10" s="25">
        <v>3.2</v>
      </c>
      <c r="K10" s="24">
        <f>G10*20%</f>
        <v>52.89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778A74F2961E4E079A4DC22273E29F2B</vt:lpwstr>
  </property>
  <property fmtid="{D5CDD505-2E9C-101B-9397-08002B2CF9AE}" pid="3" name="KSOProductBuildVer">
    <vt:lpwstr>2052-11.8.2.12085</vt:lpwstr>
  </property>
</Properties>
</file>