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水稻!$A$6:$K$7</definedName>
  </definedNames>
  <calcPr calcId="144525"/>
</workbook>
</file>

<file path=xl/sharedStrings.xml><?xml version="1.0" encoding="utf-8"?>
<sst xmlns="http://schemas.openxmlformats.org/spreadsheetml/2006/main" count="55" uniqueCount="36">
  <si>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</si>
  <si>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榆树乡蔡家村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</si>
  <si>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</si>
  <si>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</si>
  <si>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</si>
  <si>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</si>
  <si>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</si>
  <si>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</si>
  <si>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</si>
  <si>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</si>
  <si>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</si>
  <si>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</si>
  <si>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</si>
  <si>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</si>
  <si>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</si>
  <si>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安晶超</t>
  </si>
  <si>
    <t>榆树乡蔡家村</t>
  </si>
  <si>
    <t>陈秀丽</t>
  </si>
  <si>
    <t>崔艳华</t>
  </si>
  <si>
    <t>程金财</t>
  </si>
  <si>
    <t>陈桂国</t>
  </si>
  <si>
    <t>彭永霞</t>
  </si>
  <si>
    <t>巴鋭</t>
  </si>
  <si>
    <t>刘金明</t>
  </si>
  <si>
    <t>李景芹</t>
  </si>
  <si>
    <t>马勇</t>
  </si>
  <si>
    <t>陈玲</t>
  </si>
  <si>
    <t>马耀武</t>
  </si>
  <si>
    <t>马振龙</t>
  </si>
  <si>
    <t>马耀文</t>
  </si>
  <si>
    <t>王福生</t>
  </si>
  <si>
    <t>邓彩霞</t>
  </si>
  <si>
    <t>代艳彬</t>
  </si>
  <si>
    <t>李凤娟</t>
  </si>
  <si>
    <t>蔡润泽</t>
  </si>
  <si>
    <t>巴震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</si>
</sst>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0" fillId="0" borderId="0">
      <alignment vertical="center"/>
    </xf>
    <xf numFmtId="0" fontId="29" fillId="0" borderId="0">
      <protection locked="0"/>
    </xf>
    <xf numFmtId="0" fontId="0" fillId="0" borderId="0">
      <alignment vertical="center"/>
    </xf>
    <xf numFmtId="0" fontId="0" fillId="0" borderId="2"/>
  </cellStyleXfs>
  <cellXfs count="3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 7" xfId="58"/>
    <cellStyle name="常规_玉米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5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6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7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7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28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29" t="s">
        <v>12</v>
      </c>
      <c r="J6" s="30" t="s">
        <v>13</v>
      </c>
      <c r="K6" s="20" t="s">
        <v>14</v>
      </c>
    </row>
    <row r="7" s="4" customFormat="1" ht="12" customHeight="1" spans="1:11">
      <c r="A7" s="22">
        <v>1</v>
      </c>
      <c r="B7" s="22" t="s">
        <v>15</v>
      </c>
      <c r="C7" s="22" t="s">
        <v>16</v>
      </c>
      <c r="D7" s="22">
        <v>13.17</v>
      </c>
      <c r="E7" s="22">
        <v>13.17</v>
      </c>
      <c r="F7" s="22">
        <f>E7*1290</f>
        <v>16989.3</v>
      </c>
      <c r="G7" s="23">
        <f>E7*52.89</f>
        <v>696.5613</v>
      </c>
      <c r="H7" s="24">
        <v>0.8</v>
      </c>
      <c r="I7" s="23">
        <f>G7*H7</f>
        <v>557.24904</v>
      </c>
      <c r="J7" s="24">
        <v>0.2</v>
      </c>
      <c r="K7" s="23">
        <f>G7*20%</f>
        <v>139.31226</v>
      </c>
    </row>
    <row r="8" spans="1:11">
      <c r="A8" s="22">
        <v>2</v>
      </c>
      <c r="B8" s="22" t="s">
        <v>17</v>
      </c>
      <c r="C8" s="22" t="s">
        <v>16</v>
      </c>
      <c r="D8" s="22">
        <v>9</v>
      </c>
      <c r="E8" s="22">
        <v>9</v>
      </c>
      <c r="F8" s="22">
        <f t="shared" ref="F8:F26" si="0">E8*1290</f>
        <v>11610</v>
      </c>
      <c r="G8" s="23">
        <f t="shared" ref="G8:G26" si="1">E8*52.89</f>
        <v>476.01</v>
      </c>
      <c r="H8" s="24">
        <v>1.8</v>
      </c>
      <c r="I8" s="23">
        <f t="shared" ref="I8:I26" si="2">G8*H8</f>
        <v>856.818</v>
      </c>
      <c r="J8" s="24">
        <v>1.2</v>
      </c>
      <c r="K8" s="23">
        <f t="shared" ref="K8:K26" si="3">G8*20%</f>
        <v>95.202</v>
      </c>
    </row>
    <row r="9" spans="1:11">
      <c r="A9" s="22">
        <v>3</v>
      </c>
      <c r="B9" s="22" t="s">
        <v>18</v>
      </c>
      <c r="C9" s="22" t="s">
        <v>16</v>
      </c>
      <c r="D9" s="22">
        <v>3</v>
      </c>
      <c r="E9" s="22">
        <v>3</v>
      </c>
      <c r="F9" s="22">
        <f t="shared" si="0"/>
        <v>3870</v>
      </c>
      <c r="G9" s="23">
        <f t="shared" si="1"/>
        <v>158.67</v>
      </c>
      <c r="H9" s="24">
        <v>2.8</v>
      </c>
      <c r="I9" s="23">
        <f t="shared" si="2"/>
        <v>444.276</v>
      </c>
      <c r="J9" s="24">
        <v>2.2</v>
      </c>
      <c r="K9" s="23">
        <f t="shared" si="3"/>
        <v>31.734</v>
      </c>
    </row>
    <row r="10" spans="1:11">
      <c r="A10" s="22">
        <v>4</v>
      </c>
      <c r="B10" s="22" t="s">
        <v>19</v>
      </c>
      <c r="C10" s="22" t="s">
        <v>16</v>
      </c>
      <c r="D10" s="22">
        <v>3</v>
      </c>
      <c r="E10" s="22">
        <v>3</v>
      </c>
      <c r="F10" s="22">
        <f t="shared" si="0"/>
        <v>3870</v>
      </c>
      <c r="G10" s="23">
        <f t="shared" si="1"/>
        <v>158.67</v>
      </c>
      <c r="H10" s="24">
        <v>3.8</v>
      </c>
      <c r="I10" s="23">
        <f t="shared" si="2"/>
        <v>602.946</v>
      </c>
      <c r="J10" s="24">
        <v>3.2</v>
      </c>
      <c r="K10" s="23">
        <f t="shared" si="3"/>
        <v>31.734</v>
      </c>
    </row>
    <row r="11" spans="1:11">
      <c r="A11" s="22">
        <v>5</v>
      </c>
      <c r="B11" s="22" t="s">
        <v>20</v>
      </c>
      <c r="C11" s="22" t="s">
        <v>16</v>
      </c>
      <c r="D11" s="22">
        <v>2.1</v>
      </c>
      <c r="E11" s="22">
        <v>2.1</v>
      </c>
      <c r="F11" s="22">
        <f t="shared" si="0"/>
        <v>2709</v>
      </c>
      <c r="G11" s="23">
        <f t="shared" si="1"/>
        <v>111.069</v>
      </c>
      <c r="H11" s="24">
        <v>4.8</v>
      </c>
      <c r="I11" s="23">
        <f t="shared" si="2"/>
        <v>533.1312</v>
      </c>
      <c r="J11" s="24">
        <v>4.2</v>
      </c>
      <c r="K11" s="23">
        <f t="shared" si="3"/>
        <v>22.2138</v>
      </c>
    </row>
    <row r="12" spans="1:11">
      <c r="A12" s="22">
        <v>6</v>
      </c>
      <c r="B12" s="22" t="s">
        <v>21</v>
      </c>
      <c r="C12" s="22" t="s">
        <v>16</v>
      </c>
      <c r="D12" s="22">
        <v>27</v>
      </c>
      <c r="E12" s="22">
        <v>27</v>
      </c>
      <c r="F12" s="22">
        <f t="shared" si="0"/>
        <v>34830</v>
      </c>
      <c r="G12" s="23">
        <f t="shared" si="1"/>
        <v>1428.03</v>
      </c>
      <c r="H12" s="24">
        <v>5.8</v>
      </c>
      <c r="I12" s="23">
        <f t="shared" si="2"/>
        <v>8282.574</v>
      </c>
      <c r="J12" s="24">
        <v>5.2</v>
      </c>
      <c r="K12" s="23">
        <f t="shared" si="3"/>
        <v>285.606</v>
      </c>
    </row>
    <row r="13" spans="1:11">
      <c r="A13" s="22">
        <v>7</v>
      </c>
      <c r="B13" s="22" t="s">
        <v>22</v>
      </c>
      <c r="C13" s="22" t="s">
        <v>16</v>
      </c>
      <c r="D13" s="22">
        <v>4</v>
      </c>
      <c r="E13" s="22">
        <v>4</v>
      </c>
      <c r="F13" s="22">
        <f t="shared" si="0"/>
        <v>5160</v>
      </c>
      <c r="G13" s="23">
        <f t="shared" si="1"/>
        <v>211.56</v>
      </c>
      <c r="H13" s="24">
        <v>6.8</v>
      </c>
      <c r="I13" s="23">
        <f t="shared" si="2"/>
        <v>1438.608</v>
      </c>
      <c r="J13" s="24">
        <v>6.2</v>
      </c>
      <c r="K13" s="23">
        <f t="shared" si="3"/>
        <v>42.312</v>
      </c>
    </row>
    <row r="14" spans="1:11">
      <c r="A14" s="22">
        <v>8</v>
      </c>
      <c r="B14" s="22" t="s">
        <v>23</v>
      </c>
      <c r="C14" s="22" t="s">
        <v>16</v>
      </c>
      <c r="D14" s="22">
        <v>12</v>
      </c>
      <c r="E14" s="22">
        <v>12</v>
      </c>
      <c r="F14" s="22">
        <f t="shared" si="0"/>
        <v>15480</v>
      </c>
      <c r="G14" s="23">
        <f t="shared" si="1"/>
        <v>634.68</v>
      </c>
      <c r="H14" s="24">
        <v>7.8</v>
      </c>
      <c r="I14" s="23">
        <f t="shared" si="2"/>
        <v>4950.504</v>
      </c>
      <c r="J14" s="24">
        <v>7.2</v>
      </c>
      <c r="K14" s="23">
        <f t="shared" si="3"/>
        <v>126.936</v>
      </c>
    </row>
    <row r="15" spans="1:11">
      <c r="A15" s="22">
        <v>9</v>
      </c>
      <c r="B15" s="22" t="s">
        <v>24</v>
      </c>
      <c r="C15" s="22" t="s">
        <v>16</v>
      </c>
      <c r="D15" s="22">
        <v>38</v>
      </c>
      <c r="E15" s="22">
        <v>38</v>
      </c>
      <c r="F15" s="22">
        <f t="shared" si="0"/>
        <v>49020</v>
      </c>
      <c r="G15" s="23">
        <f t="shared" si="1"/>
        <v>2009.82</v>
      </c>
      <c r="H15" s="24">
        <v>8.8</v>
      </c>
      <c r="I15" s="23">
        <f t="shared" si="2"/>
        <v>17686.416</v>
      </c>
      <c r="J15" s="24">
        <v>8.2</v>
      </c>
      <c r="K15" s="23">
        <f t="shared" si="3"/>
        <v>401.964</v>
      </c>
    </row>
    <row r="16" spans="1:11">
      <c r="A16" s="22">
        <v>10</v>
      </c>
      <c r="B16" s="22" t="s">
        <v>25</v>
      </c>
      <c r="C16" s="22" t="s">
        <v>16</v>
      </c>
      <c r="D16" s="22">
        <v>12</v>
      </c>
      <c r="E16" s="22">
        <v>12</v>
      </c>
      <c r="F16" s="22">
        <f t="shared" si="0"/>
        <v>15480</v>
      </c>
      <c r="G16" s="23">
        <f t="shared" si="1"/>
        <v>634.68</v>
      </c>
      <c r="H16" s="24">
        <v>9.8</v>
      </c>
      <c r="I16" s="23">
        <f t="shared" si="2"/>
        <v>6219.864</v>
      </c>
      <c r="J16" s="24">
        <v>9.2</v>
      </c>
      <c r="K16" s="23">
        <f t="shared" si="3"/>
        <v>126.936</v>
      </c>
    </row>
    <row r="17" spans="1:11">
      <c r="A17" s="22">
        <v>11</v>
      </c>
      <c r="B17" s="22" t="s">
        <v>26</v>
      </c>
      <c r="C17" s="22" t="s">
        <v>16</v>
      </c>
      <c r="D17" s="22">
        <v>21</v>
      </c>
      <c r="E17" s="22">
        <v>21</v>
      </c>
      <c r="F17" s="22">
        <f t="shared" si="0"/>
        <v>27090</v>
      </c>
      <c r="G17" s="23">
        <f t="shared" si="1"/>
        <v>1110.69</v>
      </c>
      <c r="H17" s="24">
        <v>10.8</v>
      </c>
      <c r="I17" s="23">
        <f t="shared" si="2"/>
        <v>11995.452</v>
      </c>
      <c r="J17" s="24">
        <v>10.2</v>
      </c>
      <c r="K17" s="23">
        <f t="shared" si="3"/>
        <v>222.138</v>
      </c>
    </row>
    <row r="18" spans="1:11">
      <c r="A18" s="22">
        <v>12</v>
      </c>
      <c r="B18" s="22" t="s">
        <v>27</v>
      </c>
      <c r="C18" s="22" t="s">
        <v>16</v>
      </c>
      <c r="D18" s="22">
        <v>3</v>
      </c>
      <c r="E18" s="22">
        <v>3</v>
      </c>
      <c r="F18" s="22">
        <f t="shared" si="0"/>
        <v>3870</v>
      </c>
      <c r="G18" s="23">
        <f t="shared" si="1"/>
        <v>158.67</v>
      </c>
      <c r="H18" s="24">
        <v>11.8</v>
      </c>
      <c r="I18" s="23">
        <f t="shared" si="2"/>
        <v>1872.306</v>
      </c>
      <c r="J18" s="24">
        <v>11.2</v>
      </c>
      <c r="K18" s="23">
        <f t="shared" si="3"/>
        <v>31.734</v>
      </c>
    </row>
    <row r="19" spans="1:11">
      <c r="A19" s="22">
        <v>13</v>
      </c>
      <c r="B19" s="22" t="s">
        <v>28</v>
      </c>
      <c r="C19" s="22" t="s">
        <v>16</v>
      </c>
      <c r="D19" s="22">
        <v>3</v>
      </c>
      <c r="E19" s="22">
        <v>3</v>
      </c>
      <c r="F19" s="22">
        <f t="shared" si="0"/>
        <v>3870</v>
      </c>
      <c r="G19" s="23">
        <f t="shared" si="1"/>
        <v>158.67</v>
      </c>
      <c r="H19" s="24">
        <v>12.8</v>
      </c>
      <c r="I19" s="23">
        <f t="shared" si="2"/>
        <v>2030.976</v>
      </c>
      <c r="J19" s="24">
        <v>12.2</v>
      </c>
      <c r="K19" s="23">
        <f t="shared" si="3"/>
        <v>31.734</v>
      </c>
    </row>
    <row r="20" spans="1:11">
      <c r="A20" s="22">
        <v>14</v>
      </c>
      <c r="B20" s="22" t="s">
        <v>29</v>
      </c>
      <c r="C20" s="22" t="s">
        <v>16</v>
      </c>
      <c r="D20" s="22">
        <v>6</v>
      </c>
      <c r="E20" s="22">
        <v>6</v>
      </c>
      <c r="F20" s="22">
        <f t="shared" si="0"/>
        <v>7740</v>
      </c>
      <c r="G20" s="23">
        <f t="shared" si="1"/>
        <v>317.34</v>
      </c>
      <c r="H20" s="24">
        <v>13.8</v>
      </c>
      <c r="I20" s="23">
        <f t="shared" si="2"/>
        <v>4379.292</v>
      </c>
      <c r="J20" s="24">
        <v>13.2</v>
      </c>
      <c r="K20" s="23">
        <f t="shared" si="3"/>
        <v>63.468</v>
      </c>
    </row>
    <row r="21" spans="1:11">
      <c r="A21" s="22">
        <v>15</v>
      </c>
      <c r="B21" s="22" t="s">
        <v>30</v>
      </c>
      <c r="C21" s="22" t="s">
        <v>16</v>
      </c>
      <c r="D21" s="22">
        <v>25</v>
      </c>
      <c r="E21" s="22">
        <v>25</v>
      </c>
      <c r="F21" s="22">
        <f t="shared" si="0"/>
        <v>32250</v>
      </c>
      <c r="G21" s="23">
        <f t="shared" si="1"/>
        <v>1322.25</v>
      </c>
      <c r="H21" s="24">
        <v>14.8</v>
      </c>
      <c r="I21" s="23">
        <f t="shared" si="2"/>
        <v>19569.3</v>
      </c>
      <c r="J21" s="24">
        <v>14.2</v>
      </c>
      <c r="K21" s="23">
        <f t="shared" si="3"/>
        <v>264.45</v>
      </c>
    </row>
    <row r="22" spans="1:11">
      <c r="A22" s="22">
        <v>16</v>
      </c>
      <c r="B22" s="22" t="s">
        <v>31</v>
      </c>
      <c r="C22" s="22" t="s">
        <v>16</v>
      </c>
      <c r="D22" s="22">
        <v>2</v>
      </c>
      <c r="E22" s="22">
        <v>2</v>
      </c>
      <c r="F22" s="22">
        <f t="shared" si="0"/>
        <v>2580</v>
      </c>
      <c r="G22" s="23">
        <f t="shared" si="1"/>
        <v>105.78</v>
      </c>
      <c r="H22" s="24">
        <v>15.8</v>
      </c>
      <c r="I22" s="23">
        <f t="shared" si="2"/>
        <v>1671.324</v>
      </c>
      <c r="J22" s="24">
        <v>15.2</v>
      </c>
      <c r="K22" s="23">
        <f t="shared" si="3"/>
        <v>21.156</v>
      </c>
    </row>
    <row r="23" spans="1:11">
      <c r="A23" s="22">
        <v>17</v>
      </c>
      <c r="B23" s="22" t="s">
        <v>32</v>
      </c>
      <c r="C23" s="22" t="s">
        <v>16</v>
      </c>
      <c r="D23" s="22">
        <v>2.8</v>
      </c>
      <c r="E23" s="22">
        <v>2.8</v>
      </c>
      <c r="F23" s="22">
        <f t="shared" si="0"/>
        <v>3612</v>
      </c>
      <c r="G23" s="23">
        <f t="shared" si="1"/>
        <v>148.092</v>
      </c>
      <c r="H23" s="24">
        <v>16.8</v>
      </c>
      <c r="I23" s="23">
        <f t="shared" si="2"/>
        <v>2487.9456</v>
      </c>
      <c r="J23" s="24">
        <v>16.2</v>
      </c>
      <c r="K23" s="23">
        <f t="shared" si="3"/>
        <v>29.6184</v>
      </c>
    </row>
    <row r="24" spans="1:11">
      <c r="A24" s="22">
        <v>18</v>
      </c>
      <c r="B24" s="22" t="s">
        <v>33</v>
      </c>
      <c r="C24" s="22" t="s">
        <v>16</v>
      </c>
      <c r="D24" s="22">
        <v>18</v>
      </c>
      <c r="E24" s="22">
        <v>18</v>
      </c>
      <c r="F24" s="22">
        <f t="shared" si="0"/>
        <v>23220</v>
      </c>
      <c r="G24" s="23">
        <f t="shared" si="1"/>
        <v>952.02</v>
      </c>
      <c r="H24" s="24">
        <v>17.8</v>
      </c>
      <c r="I24" s="23">
        <f t="shared" si="2"/>
        <v>16945.956</v>
      </c>
      <c r="J24" s="24">
        <v>17.2</v>
      </c>
      <c r="K24" s="23">
        <f t="shared" si="3"/>
        <v>190.404</v>
      </c>
    </row>
    <row r="25" spans="1:11">
      <c r="A25" s="22">
        <v>19</v>
      </c>
      <c r="B25" s="22" t="s">
        <v>34</v>
      </c>
      <c r="C25" s="22" t="s">
        <v>16</v>
      </c>
      <c r="D25" s="22">
        <v>3.6</v>
      </c>
      <c r="E25" s="22">
        <v>3.6</v>
      </c>
      <c r="F25" s="22">
        <f t="shared" si="0"/>
        <v>4644</v>
      </c>
      <c r="G25" s="23">
        <f t="shared" si="1"/>
        <v>190.404</v>
      </c>
      <c r="H25" s="24">
        <v>18.8</v>
      </c>
      <c r="I25" s="23">
        <f t="shared" si="2"/>
        <v>3579.5952</v>
      </c>
      <c r="J25" s="24">
        <v>18.2</v>
      </c>
      <c r="K25" s="23">
        <f t="shared" si="3"/>
        <v>38.0808</v>
      </c>
    </row>
    <row r="26" spans="1:11">
      <c r="A26" s="22">
        <v>20</v>
      </c>
      <c r="B26" s="22" t="s">
        <v>35</v>
      </c>
      <c r="C26" s="22" t="s">
        <v>16</v>
      </c>
      <c r="D26" s="22">
        <v>6</v>
      </c>
      <c r="E26" s="22">
        <v>6</v>
      </c>
      <c r="F26" s="22">
        <f t="shared" si="0"/>
        <v>7740</v>
      </c>
      <c r="G26" s="23">
        <f t="shared" si="1"/>
        <v>317.34</v>
      </c>
      <c r="H26" s="24">
        <v>19.8</v>
      </c>
      <c r="I26" s="23">
        <f t="shared" si="2"/>
        <v>6283.332</v>
      </c>
      <c r="J26" s="24">
        <v>19.2</v>
      </c>
      <c r="K26" s="23">
        <f t="shared" si="3"/>
        <v>63.468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120965BF858C40448109122411034288</vt:lpwstr>
  </property>
  <property fmtid="{D5CDD505-2E9C-101B-9397-08002B2CF9AE}" pid="3" name="KSOProductBuildVer">
    <vt:lpwstr>2052-11.8.2.12085</vt:lpwstr>
  </property>
</Properties>
</file>