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玉米!$A$6:$K$12</definedName>
  </definedNames>
  <calcPr calcId="144525"/>
</workbook>
</file>

<file path=xl/sharedStrings.xml><?xml version="1.0" encoding="utf-8"?>
<sst xmlns="http://schemas.openxmlformats.org/spreadsheetml/2006/main" count="27" uniqueCount="22">
  <si>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</si>
  <si>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榆树乡罗圈村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</si>
  <si>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</si>
  <si>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</si>
  <si>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</si>
  <si>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</si>
  <si>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</si>
  <si>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</si>
  <si>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</si>
  <si>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</si>
  <si>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</si>
  <si>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</si>
  <si>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</si>
  <si>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</si>
  <si>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</si>
  <si>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黄仁生</t>
  </si>
  <si>
    <t>榆树乡罗圈村</t>
  </si>
  <si>
    <t>黄仁明</t>
  </si>
  <si>
    <t>田喜忠</t>
  </si>
  <si>
    <t>于雷</t>
  </si>
  <si>
    <t>姜震</t>
  </si>
  <si>
    <t>崔子有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</si>
</sst>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</v>
      </c>
      <c r="E7" s="24">
        <v>5</v>
      </c>
      <c r="F7" s="23">
        <f t="shared" ref="F7:F12" si="0">E7*770</f>
        <v>3850</v>
      </c>
      <c r="G7" s="26">
        <f t="shared" ref="G7:G12" si="1">E7*46.97</f>
        <v>234.85</v>
      </c>
      <c r="H7" s="27">
        <v>0.8</v>
      </c>
      <c r="I7" s="26">
        <f t="shared" ref="I7:I12" si="2">G7*H7</f>
        <v>187.88</v>
      </c>
      <c r="J7" s="27">
        <v>0.2</v>
      </c>
      <c r="K7" s="26">
        <f t="shared" ref="K7:K12" si="3">G7*20%</f>
        <v>46.97</v>
      </c>
    </row>
    <row r="8" spans="1:11">
      <c r="A8" s="23">
        <v>2</v>
      </c>
      <c r="B8" s="24" t="s">
        <v>17</v>
      </c>
      <c r="C8" s="25" t="s">
        <v>16</v>
      </c>
      <c r="D8" s="24">
        <v>4.05</v>
      </c>
      <c r="E8" s="24">
        <v>4.05</v>
      </c>
      <c r="F8" s="23">
        <f t="shared" si="0"/>
        <v>3118.5</v>
      </c>
      <c r="G8" s="26">
        <f t="shared" si="1"/>
        <v>190.2285</v>
      </c>
      <c r="H8" s="27">
        <v>0.8</v>
      </c>
      <c r="I8" s="26">
        <f t="shared" si="2"/>
        <v>152.1828</v>
      </c>
      <c r="J8" s="27">
        <v>0.2</v>
      </c>
      <c r="K8" s="26">
        <f t="shared" si="3"/>
        <v>38.0457</v>
      </c>
    </row>
    <row r="9" spans="1:11">
      <c r="A9" s="23">
        <v>3</v>
      </c>
      <c r="B9" s="24" t="s">
        <v>18</v>
      </c>
      <c r="C9" s="25" t="s">
        <v>16</v>
      </c>
      <c r="D9" s="24">
        <v>3.19</v>
      </c>
      <c r="E9" s="24">
        <v>3.19</v>
      </c>
      <c r="F9" s="23">
        <f t="shared" si="0"/>
        <v>2456.3</v>
      </c>
      <c r="G9" s="26">
        <f t="shared" si="1"/>
        <v>149.8343</v>
      </c>
      <c r="H9" s="27">
        <v>0.8</v>
      </c>
      <c r="I9" s="26">
        <f t="shared" si="2"/>
        <v>119.86744</v>
      </c>
      <c r="J9" s="27">
        <v>0.2</v>
      </c>
      <c r="K9" s="26">
        <f t="shared" si="3"/>
        <v>29.96686</v>
      </c>
    </row>
    <row r="10" spans="1:11">
      <c r="A10" s="23">
        <v>4</v>
      </c>
      <c r="B10" s="24" t="s">
        <v>19</v>
      </c>
      <c r="C10" s="25" t="s">
        <v>16</v>
      </c>
      <c r="D10" s="24">
        <v>53.23</v>
      </c>
      <c r="E10" s="24">
        <v>53.23</v>
      </c>
      <c r="F10" s="23">
        <f t="shared" si="0"/>
        <v>40987.1</v>
      </c>
      <c r="G10" s="26">
        <f t="shared" si="1"/>
        <v>2500.2131</v>
      </c>
      <c r="H10" s="27">
        <v>0.8</v>
      </c>
      <c r="I10" s="26">
        <f t="shared" si="2"/>
        <v>2000.17048</v>
      </c>
      <c r="J10" s="27">
        <v>0.2</v>
      </c>
      <c r="K10" s="26">
        <f t="shared" si="3"/>
        <v>500.04262</v>
      </c>
    </row>
    <row r="11" spans="1:11">
      <c r="A11" s="23">
        <v>5</v>
      </c>
      <c r="B11" s="24" t="s">
        <v>20</v>
      </c>
      <c r="C11" s="25" t="s">
        <v>16</v>
      </c>
      <c r="D11" s="24">
        <v>50</v>
      </c>
      <c r="E11" s="24">
        <v>50</v>
      </c>
      <c r="F11" s="23">
        <f t="shared" si="0"/>
        <v>38500</v>
      </c>
      <c r="G11" s="26">
        <f t="shared" si="1"/>
        <v>2348.5</v>
      </c>
      <c r="H11" s="27">
        <v>0.8</v>
      </c>
      <c r="I11" s="26">
        <f t="shared" si="2"/>
        <v>1878.8</v>
      </c>
      <c r="J11" s="27">
        <v>0.2</v>
      </c>
      <c r="K11" s="26">
        <f t="shared" si="3"/>
        <v>469.7</v>
      </c>
    </row>
    <row r="12" spans="1:11">
      <c r="A12" s="23">
        <v>6</v>
      </c>
      <c r="B12" s="24" t="s">
        <v>21</v>
      </c>
      <c r="C12" s="25" t="s">
        <v>16</v>
      </c>
      <c r="D12" s="24">
        <v>50.04</v>
      </c>
      <c r="E12" s="24">
        <v>50.04</v>
      </c>
      <c r="F12" s="23">
        <f t="shared" si="0"/>
        <v>38530.8</v>
      </c>
      <c r="G12" s="26">
        <f t="shared" si="1"/>
        <v>2350.3788</v>
      </c>
      <c r="H12" s="27">
        <v>0.8</v>
      </c>
      <c r="I12" s="26">
        <f t="shared" si="2"/>
        <v>1880.30304</v>
      </c>
      <c r="J12" s="27">
        <v>0.2</v>
      </c>
      <c r="K12" s="26">
        <f t="shared" si="3"/>
        <v>470.07576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C2804788F5AA4B2096354AC9A3B68C13</vt:lpwstr>
  </property>
  <property fmtid="{D5CDD505-2E9C-101B-9397-08002B2CF9AE}" pid="3" name="KSOProductBuildVer">
    <vt:lpwstr>2052-11.8.2.12085</vt:lpwstr>
  </property>
</Properties>
</file>