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玉米!$A$6:$K$11</definedName>
  </definedNames>
  <calcPr calcId="144525"/>
</workbook>
</file>

<file path=xl/sharedStrings.xml><?xml version="1.0" encoding="utf-8"?>
<sst xmlns="http://schemas.openxmlformats.org/spreadsheetml/2006/main" count="25" uniqueCount="21">
  <si>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</si>
  <si>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榆树乡红石村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</si>
  <si>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</si>
  <si>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</si>
  <si>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</si>
  <si>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</si>
  <si>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</si>
  <si>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</si>
  <si>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</si>
  <si>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</si>
  <si>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</si>
  <si>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</si>
  <si>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</si>
  <si>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</si>
  <si>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</si>
  <si>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图奎娟</t>
  </si>
  <si>
    <t>榆树乡红石村</t>
  </si>
  <si>
    <t>孙红日</t>
  </si>
  <si>
    <t>郑士军</t>
  </si>
  <si>
    <t>仇广顺</t>
  </si>
  <si>
    <t>张玉贵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</si>
</sst>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常规 3" xfId="58"/>
    <cellStyle name="Normal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55</v>
      </c>
      <c r="E7" s="24">
        <v>55</v>
      </c>
      <c r="F7" s="23">
        <f>E7*770</f>
        <v>42350</v>
      </c>
      <c r="G7" s="26">
        <f>E7*46.97</f>
        <v>2583.35</v>
      </c>
      <c r="H7" s="27">
        <v>0.8</v>
      </c>
      <c r="I7" s="26">
        <f>G7*H7</f>
        <v>2066.68</v>
      </c>
      <c r="J7" s="27">
        <v>0.2</v>
      </c>
      <c r="K7" s="26">
        <f>G7*20%</f>
        <v>516.67</v>
      </c>
    </row>
    <row r="8" spans="1:11">
      <c r="A8" s="23">
        <v>2</v>
      </c>
      <c r="B8" s="24" t="s">
        <v>17</v>
      </c>
      <c r="C8" s="25" t="s">
        <v>16</v>
      </c>
      <c r="D8" s="24">
        <v>550</v>
      </c>
      <c r="E8" s="24">
        <v>550</v>
      </c>
      <c r="F8" s="23">
        <f>E8*770</f>
        <v>423500</v>
      </c>
      <c r="G8" s="26">
        <f>E8*46.97</f>
        <v>25833.5</v>
      </c>
      <c r="H8" s="27">
        <v>0.8</v>
      </c>
      <c r="I8" s="26">
        <f>G8*H8</f>
        <v>20666.8</v>
      </c>
      <c r="J8" s="27">
        <v>0.2</v>
      </c>
      <c r="K8" s="26">
        <f>G8*20%</f>
        <v>5166.7</v>
      </c>
    </row>
    <row r="9" spans="1:11">
      <c r="A9" s="23">
        <v>3</v>
      </c>
      <c r="B9" s="23" t="s">
        <v>18</v>
      </c>
      <c r="C9" s="25" t="s">
        <v>16</v>
      </c>
      <c r="D9" s="23">
        <v>69</v>
      </c>
      <c r="E9" s="23">
        <v>69</v>
      </c>
      <c r="F9" s="23">
        <f>E9*770</f>
        <v>53130</v>
      </c>
      <c r="G9" s="26">
        <f>E9*46.97</f>
        <v>3240.93</v>
      </c>
      <c r="H9" s="27">
        <v>0.8</v>
      </c>
      <c r="I9" s="26">
        <f>G9*H9</f>
        <v>2592.744</v>
      </c>
      <c r="J9" s="27">
        <v>0.2</v>
      </c>
      <c r="K9" s="26">
        <f>G9*20%</f>
        <v>648.186</v>
      </c>
    </row>
    <row r="10" spans="1:11">
      <c r="A10" s="23">
        <v>4</v>
      </c>
      <c r="B10" s="23" t="s">
        <v>19</v>
      </c>
      <c r="C10" s="25" t="s">
        <v>16</v>
      </c>
      <c r="D10" s="23">
        <v>11.5</v>
      </c>
      <c r="E10" s="23">
        <v>11.5</v>
      </c>
      <c r="F10" s="23">
        <f>E10*770</f>
        <v>8855</v>
      </c>
      <c r="G10" s="26">
        <f>E10*46.97</f>
        <v>540.155</v>
      </c>
      <c r="H10" s="27">
        <v>0.8</v>
      </c>
      <c r="I10" s="26">
        <f>G10*H10</f>
        <v>432.124</v>
      </c>
      <c r="J10" s="27">
        <v>0.2</v>
      </c>
      <c r="K10" s="26">
        <f>G10*20%</f>
        <v>108.031</v>
      </c>
    </row>
    <row r="11" spans="1:11">
      <c r="A11" s="23">
        <v>5</v>
      </c>
      <c r="B11" s="23" t="s">
        <v>20</v>
      </c>
      <c r="C11" s="25" t="s">
        <v>16</v>
      </c>
      <c r="D11" s="23">
        <v>10</v>
      </c>
      <c r="E11" s="23">
        <v>10</v>
      </c>
      <c r="F11" s="23">
        <f>E11*770</f>
        <v>7700</v>
      </c>
      <c r="G11" s="26">
        <f>E11*46.97</f>
        <v>469.7</v>
      </c>
      <c r="H11" s="27">
        <v>0.8</v>
      </c>
      <c r="I11" s="26">
        <f>G11*H11</f>
        <v>375.76</v>
      </c>
      <c r="J11" s="27">
        <v>0.2</v>
      </c>
      <c r="K11" s="26">
        <f>G11*20%</f>
        <v>93.94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72446EAC26A3459F8AD2101299D45910</vt:lpwstr>
  </property>
  <property fmtid="{D5CDD505-2E9C-101B-9397-08002B2CF9AE}" pid="3" name="KSOProductBuildVer">
    <vt:lpwstr>2052-11.8.2.12085</vt:lpwstr>
  </property>
</Properties>
</file>