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<sst xmlns="http://schemas.openxmlformats.org/spreadsheetml/2006/main" count="73" uniqueCount="45">
  <si>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</si>
  <si>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榆树乡红旗村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</si>
  <si>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</si>
  <si>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</si>
  <si>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</si>
  <si>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</si>
  <si>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</si>
  <si>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</si>
  <si>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</si>
  <si>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</si>
  <si>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</si>
  <si>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</si>
  <si>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</si>
  <si>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</si>
  <si>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</si>
  <si>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赵成君</t>
  </si>
  <si>
    <t>榆树乡红旗村</t>
  </si>
  <si>
    <t>曹宝霞</t>
  </si>
  <si>
    <t>关宇</t>
  </si>
  <si>
    <t>尹传武</t>
  </si>
  <si>
    <t>尹佳深</t>
  </si>
  <si>
    <t>曹俊佳</t>
  </si>
  <si>
    <t>关世朋</t>
  </si>
  <si>
    <t>纪桂林</t>
  </si>
  <si>
    <t>依秀兰</t>
  </si>
  <si>
    <t>康英武</t>
  </si>
  <si>
    <t>郑常海</t>
  </si>
  <si>
    <t>郑常会</t>
  </si>
  <si>
    <t>付宝林</t>
  </si>
  <si>
    <t>吴玉龙</t>
  </si>
  <si>
    <t>李洪志</t>
  </si>
  <si>
    <t>刘丛臣</t>
  </si>
  <si>
    <t>刘宝玉</t>
  </si>
  <si>
    <t>张忠秋</t>
  </si>
  <si>
    <t>吴玉金</t>
  </si>
  <si>
    <t>吴晓平</t>
  </si>
  <si>
    <t>管艳宝</t>
  </si>
  <si>
    <t>房海龙</t>
  </si>
  <si>
    <t>房立贵</t>
  </si>
  <si>
    <t>魏国田</t>
  </si>
  <si>
    <t>朱永强</t>
  </si>
  <si>
    <t>关世闯</t>
  </si>
  <si>
    <t>关世雷</t>
  </si>
  <si>
    <t>张爽</t>
  </si>
  <si>
    <t>曹荣第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</si>
</sst>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8.9</v>
      </c>
      <c r="E7" s="24">
        <v>8.9</v>
      </c>
      <c r="F7" s="23">
        <f>E7*770</f>
        <v>6853</v>
      </c>
      <c r="G7" s="26">
        <f>E7*46.97</f>
        <v>418.033</v>
      </c>
      <c r="H7" s="27">
        <v>0.8</v>
      </c>
      <c r="I7" s="26">
        <f t="shared" ref="I7:I70" si="0">G7*H7</f>
        <v>334.4264</v>
      </c>
      <c r="J7" s="27">
        <v>0.2</v>
      </c>
      <c r="K7" s="26">
        <f>G7*20%</f>
        <v>83.6066</v>
      </c>
    </row>
    <row r="8" spans="1:11">
      <c r="A8" s="23">
        <v>2</v>
      </c>
      <c r="B8" s="24" t="s">
        <v>17</v>
      </c>
      <c r="C8" s="25" t="s">
        <v>16</v>
      </c>
      <c r="D8" s="24">
        <v>81.87</v>
      </c>
      <c r="E8" s="24">
        <v>81.87</v>
      </c>
      <c r="F8" s="23">
        <f t="shared" ref="F8:F39" si="1">E8*770</f>
        <v>63039.9</v>
      </c>
      <c r="G8" s="26">
        <f t="shared" ref="G8:G39" si="2">E8*46.97</f>
        <v>3845.4339</v>
      </c>
      <c r="H8" s="27">
        <v>0.8</v>
      </c>
      <c r="I8" s="26">
        <f t="shared" si="0"/>
        <v>3076.34712</v>
      </c>
      <c r="J8" s="27">
        <v>0.2</v>
      </c>
      <c r="K8" s="26">
        <f t="shared" ref="K8:K39" si="3">G8*20%</f>
        <v>769.08678</v>
      </c>
    </row>
    <row r="9" spans="1:11">
      <c r="A9" s="23">
        <v>3</v>
      </c>
      <c r="B9" s="24" t="s">
        <v>18</v>
      </c>
      <c r="C9" s="25" t="s">
        <v>16</v>
      </c>
      <c r="D9" s="24">
        <v>5.32</v>
      </c>
      <c r="E9" s="24">
        <v>5.32</v>
      </c>
      <c r="F9" s="23">
        <f t="shared" si="1"/>
        <v>4096.4</v>
      </c>
      <c r="G9" s="26">
        <f t="shared" si="2"/>
        <v>249.8804</v>
      </c>
      <c r="H9" s="27">
        <v>0.8</v>
      </c>
      <c r="I9" s="26">
        <f t="shared" si="0"/>
        <v>199.90432</v>
      </c>
      <c r="J9" s="27">
        <v>0.2</v>
      </c>
      <c r="K9" s="26">
        <f t="shared" si="3"/>
        <v>49.97608</v>
      </c>
    </row>
    <row r="10" spans="1:11">
      <c r="A10" s="23">
        <v>4</v>
      </c>
      <c r="B10" s="24" t="s">
        <v>19</v>
      </c>
      <c r="C10" s="25" t="s">
        <v>16</v>
      </c>
      <c r="D10" s="24">
        <v>44.78</v>
      </c>
      <c r="E10" s="24">
        <v>44.78</v>
      </c>
      <c r="F10" s="23">
        <f t="shared" si="1"/>
        <v>34480.6</v>
      </c>
      <c r="G10" s="26">
        <f t="shared" si="2"/>
        <v>2103.3166</v>
      </c>
      <c r="H10" s="27">
        <v>0.8</v>
      </c>
      <c r="I10" s="26">
        <f t="shared" si="0"/>
        <v>1682.65328</v>
      </c>
      <c r="J10" s="27">
        <v>0.2</v>
      </c>
      <c r="K10" s="26">
        <f t="shared" si="3"/>
        <v>420.66332</v>
      </c>
    </row>
    <row r="11" spans="1:11">
      <c r="A11" s="23">
        <v>5</v>
      </c>
      <c r="B11" s="24" t="s">
        <v>20</v>
      </c>
      <c r="C11" s="25" t="s">
        <v>16</v>
      </c>
      <c r="D11" s="24">
        <v>50.97</v>
      </c>
      <c r="E11" s="24">
        <v>50.97</v>
      </c>
      <c r="F11" s="23">
        <f t="shared" si="1"/>
        <v>39246.9</v>
      </c>
      <c r="G11" s="26">
        <f t="shared" si="2"/>
        <v>2394.0609</v>
      </c>
      <c r="H11" s="27">
        <v>0.8</v>
      </c>
      <c r="I11" s="26">
        <f t="shared" si="0"/>
        <v>1915.24872</v>
      </c>
      <c r="J11" s="27">
        <v>0.2</v>
      </c>
      <c r="K11" s="26">
        <f t="shared" si="3"/>
        <v>478.81218</v>
      </c>
    </row>
    <row r="12" spans="1:11">
      <c r="A12" s="23">
        <v>6</v>
      </c>
      <c r="B12" s="24" t="s">
        <v>21</v>
      </c>
      <c r="C12" s="25" t="s">
        <v>16</v>
      </c>
      <c r="D12" s="24">
        <v>87.02</v>
      </c>
      <c r="E12" s="24">
        <v>87.02</v>
      </c>
      <c r="F12" s="23">
        <f t="shared" si="1"/>
        <v>67005.4</v>
      </c>
      <c r="G12" s="26">
        <f t="shared" si="2"/>
        <v>4087.3294</v>
      </c>
      <c r="H12" s="27">
        <v>0.8</v>
      </c>
      <c r="I12" s="26">
        <f t="shared" si="0"/>
        <v>3269.86352</v>
      </c>
      <c r="J12" s="27">
        <v>0.2</v>
      </c>
      <c r="K12" s="26">
        <f t="shared" si="3"/>
        <v>817.46588</v>
      </c>
    </row>
    <row r="13" spans="1:11">
      <c r="A13" s="23">
        <v>7</v>
      </c>
      <c r="B13" s="24" t="s">
        <v>22</v>
      </c>
      <c r="C13" s="25" t="s">
        <v>16</v>
      </c>
      <c r="D13" s="24">
        <v>70.97</v>
      </c>
      <c r="E13" s="24">
        <v>70.97</v>
      </c>
      <c r="F13" s="23">
        <f t="shared" si="1"/>
        <v>54646.9</v>
      </c>
      <c r="G13" s="26">
        <f t="shared" si="2"/>
        <v>3333.4609</v>
      </c>
      <c r="H13" s="27">
        <v>0.8</v>
      </c>
      <c r="I13" s="26">
        <f t="shared" si="0"/>
        <v>2666.76872</v>
      </c>
      <c r="J13" s="27">
        <v>0.2</v>
      </c>
      <c r="K13" s="26">
        <f t="shared" si="3"/>
        <v>666.69218</v>
      </c>
    </row>
    <row r="14" spans="1:11">
      <c r="A14" s="23">
        <v>8</v>
      </c>
      <c r="B14" s="24" t="s">
        <v>23</v>
      </c>
      <c r="C14" s="25" t="s">
        <v>16</v>
      </c>
      <c r="D14" s="24">
        <v>47.93</v>
      </c>
      <c r="E14" s="24">
        <v>47.93</v>
      </c>
      <c r="F14" s="23">
        <f t="shared" si="1"/>
        <v>36906.1</v>
      </c>
      <c r="G14" s="26">
        <f t="shared" si="2"/>
        <v>2251.2721</v>
      </c>
      <c r="H14" s="27">
        <v>0.8</v>
      </c>
      <c r="I14" s="26">
        <f t="shared" si="0"/>
        <v>1801.01768</v>
      </c>
      <c r="J14" s="27">
        <v>0.2</v>
      </c>
      <c r="K14" s="26">
        <f t="shared" si="3"/>
        <v>450.25442</v>
      </c>
    </row>
    <row r="15" spans="1:11">
      <c r="A15" s="23">
        <v>9</v>
      </c>
      <c r="B15" s="24" t="s">
        <v>24</v>
      </c>
      <c r="C15" s="25" t="s">
        <v>16</v>
      </c>
      <c r="D15" s="24">
        <v>21.27</v>
      </c>
      <c r="E15" s="24">
        <v>21.27</v>
      </c>
      <c r="F15" s="23">
        <f t="shared" si="1"/>
        <v>16377.9</v>
      </c>
      <c r="G15" s="26">
        <f t="shared" si="2"/>
        <v>999.0519</v>
      </c>
      <c r="H15" s="27">
        <v>0.8</v>
      </c>
      <c r="I15" s="26">
        <f t="shared" si="0"/>
        <v>799.24152</v>
      </c>
      <c r="J15" s="27">
        <v>0.2</v>
      </c>
      <c r="K15" s="26">
        <f t="shared" si="3"/>
        <v>199.81038</v>
      </c>
    </row>
    <row r="16" spans="1:11">
      <c r="A16" s="23">
        <v>10</v>
      </c>
      <c r="B16" s="24" t="s">
        <v>25</v>
      </c>
      <c r="C16" s="25" t="s">
        <v>16</v>
      </c>
      <c r="D16" s="24">
        <v>10.64</v>
      </c>
      <c r="E16" s="24">
        <v>10.64</v>
      </c>
      <c r="F16" s="23">
        <f t="shared" si="1"/>
        <v>8192.8</v>
      </c>
      <c r="G16" s="26">
        <f t="shared" si="2"/>
        <v>499.7608</v>
      </c>
      <c r="H16" s="27">
        <v>0.8</v>
      </c>
      <c r="I16" s="26">
        <f t="shared" si="0"/>
        <v>399.80864</v>
      </c>
      <c r="J16" s="27">
        <v>0.2</v>
      </c>
      <c r="K16" s="26">
        <f t="shared" si="3"/>
        <v>99.95216</v>
      </c>
    </row>
    <row r="17" spans="1:11">
      <c r="A17" s="23">
        <v>11</v>
      </c>
      <c r="B17" s="24" t="s">
        <v>26</v>
      </c>
      <c r="C17" s="25" t="s">
        <v>16</v>
      </c>
      <c r="D17" s="24">
        <v>21.28</v>
      </c>
      <c r="E17" s="24">
        <v>21.28</v>
      </c>
      <c r="F17" s="23">
        <f t="shared" si="1"/>
        <v>16385.6</v>
      </c>
      <c r="G17" s="26">
        <f t="shared" si="2"/>
        <v>999.5216</v>
      </c>
      <c r="H17" s="27">
        <v>0.8</v>
      </c>
      <c r="I17" s="26">
        <f t="shared" si="0"/>
        <v>799.61728</v>
      </c>
      <c r="J17" s="27">
        <v>0.2</v>
      </c>
      <c r="K17" s="26">
        <f t="shared" si="3"/>
        <v>199.90432</v>
      </c>
    </row>
    <row r="18" spans="1:11">
      <c r="A18" s="23">
        <v>12</v>
      </c>
      <c r="B18" s="24" t="s">
        <v>27</v>
      </c>
      <c r="C18" s="25" t="s">
        <v>16</v>
      </c>
      <c r="D18" s="24">
        <v>51.19</v>
      </c>
      <c r="E18" s="24">
        <v>51.19</v>
      </c>
      <c r="F18" s="23">
        <f t="shared" si="1"/>
        <v>39416.3</v>
      </c>
      <c r="G18" s="26">
        <f t="shared" si="2"/>
        <v>2404.3943</v>
      </c>
      <c r="H18" s="27">
        <v>0.8</v>
      </c>
      <c r="I18" s="26">
        <f t="shared" si="0"/>
        <v>1923.51544</v>
      </c>
      <c r="J18" s="27">
        <v>0.2</v>
      </c>
      <c r="K18" s="26">
        <f t="shared" si="3"/>
        <v>480.87886</v>
      </c>
    </row>
    <row r="19" spans="1:11">
      <c r="A19" s="23">
        <v>13</v>
      </c>
      <c r="B19" s="24" t="s">
        <v>28</v>
      </c>
      <c r="C19" s="25" t="s">
        <v>16</v>
      </c>
      <c r="D19" s="24">
        <v>42.57</v>
      </c>
      <c r="E19" s="24">
        <v>42.57</v>
      </c>
      <c r="F19" s="23">
        <f t="shared" si="1"/>
        <v>32778.9</v>
      </c>
      <c r="G19" s="26">
        <f t="shared" si="2"/>
        <v>1999.5129</v>
      </c>
      <c r="H19" s="27">
        <v>0.8</v>
      </c>
      <c r="I19" s="26">
        <f t="shared" si="0"/>
        <v>1599.61032</v>
      </c>
      <c r="J19" s="27">
        <v>0.2</v>
      </c>
      <c r="K19" s="26">
        <f t="shared" si="3"/>
        <v>399.90258</v>
      </c>
    </row>
    <row r="20" spans="1:11">
      <c r="A20" s="23">
        <v>14</v>
      </c>
      <c r="B20" s="24" t="s">
        <v>29</v>
      </c>
      <c r="C20" s="25" t="s">
        <v>16</v>
      </c>
      <c r="D20" s="24">
        <v>10.64</v>
      </c>
      <c r="E20" s="24">
        <v>10.64</v>
      </c>
      <c r="F20" s="23">
        <f t="shared" si="1"/>
        <v>8192.8</v>
      </c>
      <c r="G20" s="26">
        <f t="shared" si="2"/>
        <v>499.7608</v>
      </c>
      <c r="H20" s="27">
        <v>0.8</v>
      </c>
      <c r="I20" s="26">
        <f t="shared" si="0"/>
        <v>399.80864</v>
      </c>
      <c r="J20" s="27">
        <v>0.2</v>
      </c>
      <c r="K20" s="26">
        <f t="shared" si="3"/>
        <v>99.95216</v>
      </c>
    </row>
    <row r="21" spans="1:11">
      <c r="A21" s="23">
        <v>15</v>
      </c>
      <c r="B21" s="24" t="s">
        <v>30</v>
      </c>
      <c r="C21" s="25" t="s">
        <v>16</v>
      </c>
      <c r="D21" s="24">
        <v>27.43</v>
      </c>
      <c r="E21" s="24">
        <v>27.43</v>
      </c>
      <c r="F21" s="23">
        <f t="shared" si="1"/>
        <v>21121.1</v>
      </c>
      <c r="G21" s="26">
        <f t="shared" si="2"/>
        <v>1288.3871</v>
      </c>
      <c r="H21" s="27">
        <v>0.8</v>
      </c>
      <c r="I21" s="26">
        <f t="shared" si="0"/>
        <v>1030.70968</v>
      </c>
      <c r="J21" s="27">
        <v>0.2</v>
      </c>
      <c r="K21" s="26">
        <f t="shared" si="3"/>
        <v>257.67742</v>
      </c>
    </row>
    <row r="22" spans="1:11">
      <c r="A22" s="23">
        <v>16</v>
      </c>
      <c r="B22" s="24" t="s">
        <v>31</v>
      </c>
      <c r="C22" s="25" t="s">
        <v>16</v>
      </c>
      <c r="D22" s="24">
        <v>19.03</v>
      </c>
      <c r="E22" s="24">
        <v>19.03</v>
      </c>
      <c r="F22" s="23">
        <f t="shared" si="1"/>
        <v>14653.1</v>
      </c>
      <c r="G22" s="26">
        <f t="shared" si="2"/>
        <v>893.8391</v>
      </c>
      <c r="H22" s="27">
        <v>0.8</v>
      </c>
      <c r="I22" s="26">
        <f t="shared" si="0"/>
        <v>715.07128</v>
      </c>
      <c r="J22" s="27">
        <v>0.2</v>
      </c>
      <c r="K22" s="26">
        <f t="shared" si="3"/>
        <v>178.76782</v>
      </c>
    </row>
    <row r="23" spans="1:11">
      <c r="A23" s="23">
        <v>17</v>
      </c>
      <c r="B23" s="24" t="s">
        <v>32</v>
      </c>
      <c r="C23" s="25" t="s">
        <v>16</v>
      </c>
      <c r="D23" s="24">
        <v>10.64</v>
      </c>
      <c r="E23" s="24">
        <v>10.64</v>
      </c>
      <c r="F23" s="23">
        <f t="shared" si="1"/>
        <v>8192.8</v>
      </c>
      <c r="G23" s="26">
        <f t="shared" si="2"/>
        <v>499.7608</v>
      </c>
      <c r="H23" s="27">
        <v>0.8</v>
      </c>
      <c r="I23" s="26">
        <f t="shared" si="0"/>
        <v>399.80864</v>
      </c>
      <c r="J23" s="27">
        <v>0.2</v>
      </c>
      <c r="K23" s="26">
        <f t="shared" si="3"/>
        <v>99.95216</v>
      </c>
    </row>
    <row r="24" spans="1:11">
      <c r="A24" s="23">
        <v>18</v>
      </c>
      <c r="B24" s="24" t="s">
        <v>33</v>
      </c>
      <c r="C24" s="25" t="s">
        <v>16</v>
      </c>
      <c r="D24" s="24">
        <v>11.66</v>
      </c>
      <c r="E24" s="24">
        <v>11.66</v>
      </c>
      <c r="F24" s="23">
        <f t="shared" si="1"/>
        <v>8978.2</v>
      </c>
      <c r="G24" s="26">
        <f t="shared" si="2"/>
        <v>547.6702</v>
      </c>
      <c r="H24" s="27">
        <v>0.8</v>
      </c>
      <c r="I24" s="26">
        <f t="shared" si="0"/>
        <v>438.13616</v>
      </c>
      <c r="J24" s="27">
        <v>0.2</v>
      </c>
      <c r="K24" s="26">
        <f t="shared" si="3"/>
        <v>109.53404</v>
      </c>
    </row>
    <row r="25" spans="1:11">
      <c r="A25" s="23">
        <v>19</v>
      </c>
      <c r="B25" s="24" t="s">
        <v>34</v>
      </c>
      <c r="C25" s="25" t="s">
        <v>16</v>
      </c>
      <c r="D25" s="24">
        <v>6.38</v>
      </c>
      <c r="E25" s="24">
        <v>6.38</v>
      </c>
      <c r="F25" s="23">
        <f t="shared" si="1"/>
        <v>4912.6</v>
      </c>
      <c r="G25" s="26">
        <f t="shared" si="2"/>
        <v>299.6686</v>
      </c>
      <c r="H25" s="27">
        <v>0.8</v>
      </c>
      <c r="I25" s="26">
        <f t="shared" si="0"/>
        <v>239.73488</v>
      </c>
      <c r="J25" s="27">
        <v>0.2</v>
      </c>
      <c r="K25" s="26">
        <f t="shared" si="3"/>
        <v>59.93372</v>
      </c>
    </row>
    <row r="26" spans="1:11">
      <c r="A26" s="23">
        <v>20</v>
      </c>
      <c r="B26" s="24" t="s">
        <v>35</v>
      </c>
      <c r="C26" s="25" t="s">
        <v>16</v>
      </c>
      <c r="D26" s="24">
        <v>53.22</v>
      </c>
      <c r="E26" s="24">
        <v>53.22</v>
      </c>
      <c r="F26" s="23">
        <f t="shared" si="1"/>
        <v>40979.4</v>
      </c>
      <c r="G26" s="26">
        <f t="shared" si="2"/>
        <v>2499.7434</v>
      </c>
      <c r="H26" s="27">
        <v>0.8</v>
      </c>
      <c r="I26" s="26">
        <f t="shared" si="0"/>
        <v>1999.79472</v>
      </c>
      <c r="J26" s="27">
        <v>0.2</v>
      </c>
      <c r="K26" s="26">
        <f t="shared" si="3"/>
        <v>499.94868</v>
      </c>
    </row>
    <row r="27" spans="1:11">
      <c r="A27" s="23">
        <v>21</v>
      </c>
      <c r="B27" s="24" t="s">
        <v>36</v>
      </c>
      <c r="C27" s="25" t="s">
        <v>16</v>
      </c>
      <c r="D27" s="24">
        <v>42.57</v>
      </c>
      <c r="E27" s="24">
        <v>42.57</v>
      </c>
      <c r="F27" s="23">
        <f t="shared" si="1"/>
        <v>32778.9</v>
      </c>
      <c r="G27" s="26">
        <f t="shared" si="2"/>
        <v>1999.5129</v>
      </c>
      <c r="H27" s="27">
        <v>0.8</v>
      </c>
      <c r="I27" s="26">
        <f t="shared" si="0"/>
        <v>1599.61032</v>
      </c>
      <c r="J27" s="27">
        <v>0.2</v>
      </c>
      <c r="K27" s="26">
        <f t="shared" si="3"/>
        <v>399.90258</v>
      </c>
    </row>
    <row r="28" spans="1:11">
      <c r="A28" s="23">
        <v>22</v>
      </c>
      <c r="B28" s="23" t="s">
        <v>37</v>
      </c>
      <c r="C28" s="25" t="s">
        <v>16</v>
      </c>
      <c r="D28" s="24">
        <v>15</v>
      </c>
      <c r="E28" s="24">
        <v>15</v>
      </c>
      <c r="F28" s="23">
        <f t="shared" si="1"/>
        <v>11550</v>
      </c>
      <c r="G28" s="26">
        <f t="shared" si="2"/>
        <v>704.55</v>
      </c>
      <c r="H28" s="27">
        <v>0.8</v>
      </c>
      <c r="I28" s="26">
        <f t="shared" si="0"/>
        <v>563.64</v>
      </c>
      <c r="J28" s="27">
        <v>0.2</v>
      </c>
      <c r="K28" s="26">
        <f t="shared" si="3"/>
        <v>140.91</v>
      </c>
    </row>
    <row r="29" spans="1:11">
      <c r="A29" s="23">
        <v>23</v>
      </c>
      <c r="B29" s="23" t="s">
        <v>38</v>
      </c>
      <c r="C29" s="25" t="s">
        <v>16</v>
      </c>
      <c r="D29" s="24">
        <v>15</v>
      </c>
      <c r="E29" s="24">
        <v>15</v>
      </c>
      <c r="F29" s="23">
        <f t="shared" si="1"/>
        <v>11550</v>
      </c>
      <c r="G29" s="26">
        <f t="shared" si="2"/>
        <v>704.55</v>
      </c>
      <c r="H29" s="27">
        <v>0.8</v>
      </c>
      <c r="I29" s="26">
        <f t="shared" si="0"/>
        <v>563.64</v>
      </c>
      <c r="J29" s="27">
        <v>0.2</v>
      </c>
      <c r="K29" s="26">
        <f t="shared" si="3"/>
        <v>140.91</v>
      </c>
    </row>
    <row r="30" spans="1:11">
      <c r="A30" s="23">
        <v>24</v>
      </c>
      <c r="B30" s="23" t="s">
        <v>39</v>
      </c>
      <c r="C30" s="25" t="s">
        <v>16</v>
      </c>
      <c r="D30" s="24">
        <v>73.98</v>
      </c>
      <c r="E30" s="24">
        <v>73.98</v>
      </c>
      <c r="F30" s="23">
        <f t="shared" si="1"/>
        <v>56964.6</v>
      </c>
      <c r="G30" s="26">
        <f t="shared" si="2"/>
        <v>3474.8406</v>
      </c>
      <c r="H30" s="27">
        <v>0.8</v>
      </c>
      <c r="I30" s="26">
        <f t="shared" si="0"/>
        <v>2779.87248</v>
      </c>
      <c r="J30" s="27">
        <v>0.2</v>
      </c>
      <c r="K30" s="26">
        <f t="shared" si="3"/>
        <v>694.96812</v>
      </c>
    </row>
    <row r="31" spans="1:11">
      <c r="A31" s="23">
        <v>25</v>
      </c>
      <c r="B31" s="23" t="s">
        <v>40</v>
      </c>
      <c r="C31" s="25" t="s">
        <v>16</v>
      </c>
      <c r="D31" s="24">
        <v>95.17</v>
      </c>
      <c r="E31" s="24">
        <v>95.17</v>
      </c>
      <c r="F31" s="23">
        <f t="shared" si="1"/>
        <v>73280.9</v>
      </c>
      <c r="G31" s="26">
        <f t="shared" si="2"/>
        <v>4470.1349</v>
      </c>
      <c r="H31" s="27">
        <v>0.8</v>
      </c>
      <c r="I31" s="26">
        <f t="shared" si="0"/>
        <v>3576.10792</v>
      </c>
      <c r="J31" s="27">
        <v>0.2</v>
      </c>
      <c r="K31" s="26">
        <f t="shared" si="3"/>
        <v>894.02698</v>
      </c>
    </row>
    <row r="32" spans="1:11">
      <c r="A32" s="23">
        <v>26</v>
      </c>
      <c r="B32" s="23" t="s">
        <v>41</v>
      </c>
      <c r="C32" s="25" t="s">
        <v>16</v>
      </c>
      <c r="D32" s="24">
        <v>97.3</v>
      </c>
      <c r="E32" s="24">
        <v>97.3</v>
      </c>
      <c r="F32" s="23">
        <f t="shared" si="1"/>
        <v>74921</v>
      </c>
      <c r="G32" s="26">
        <f t="shared" si="2"/>
        <v>4570.181</v>
      </c>
      <c r="H32" s="27">
        <v>0.8</v>
      </c>
      <c r="I32" s="26">
        <f t="shared" si="0"/>
        <v>3656.1448</v>
      </c>
      <c r="J32" s="27">
        <v>0.2</v>
      </c>
      <c r="K32" s="26">
        <f t="shared" si="3"/>
        <v>914.0362</v>
      </c>
    </row>
    <row r="33" spans="1:11">
      <c r="A33" s="23">
        <v>27</v>
      </c>
      <c r="B33" s="23" t="s">
        <v>42</v>
      </c>
      <c r="C33" s="25" t="s">
        <v>16</v>
      </c>
      <c r="D33" s="24">
        <v>96.25</v>
      </c>
      <c r="E33" s="24">
        <v>96.25</v>
      </c>
      <c r="F33" s="23">
        <f t="shared" si="1"/>
        <v>74112.5</v>
      </c>
      <c r="G33" s="26">
        <f t="shared" si="2"/>
        <v>4520.8625</v>
      </c>
      <c r="H33" s="27">
        <v>0.8</v>
      </c>
      <c r="I33" s="26">
        <f t="shared" si="0"/>
        <v>3616.69</v>
      </c>
      <c r="J33" s="27">
        <v>0.2</v>
      </c>
      <c r="K33" s="26">
        <f t="shared" si="3"/>
        <v>904.1725</v>
      </c>
    </row>
    <row r="34" spans="1:11">
      <c r="A34" s="23">
        <v>28</v>
      </c>
      <c r="B34" s="23" t="s">
        <v>43</v>
      </c>
      <c r="C34" s="25" t="s">
        <v>16</v>
      </c>
      <c r="D34" s="24">
        <v>11.7</v>
      </c>
      <c r="E34" s="24">
        <v>11.7</v>
      </c>
      <c r="F34" s="23">
        <f t="shared" si="1"/>
        <v>9009</v>
      </c>
      <c r="G34" s="26">
        <f t="shared" si="2"/>
        <v>549.549</v>
      </c>
      <c r="H34" s="27">
        <v>0.8</v>
      </c>
      <c r="I34" s="26">
        <f t="shared" si="0"/>
        <v>439.6392</v>
      </c>
      <c r="J34" s="27">
        <v>0.2</v>
      </c>
      <c r="K34" s="26">
        <f t="shared" si="3"/>
        <v>109.9098</v>
      </c>
    </row>
    <row r="35" spans="1:11">
      <c r="A35" s="23">
        <v>29</v>
      </c>
      <c r="B35" s="23" t="s">
        <v>44</v>
      </c>
      <c r="C35" s="25" t="s">
        <v>16</v>
      </c>
      <c r="D35" s="24">
        <v>86.7</v>
      </c>
      <c r="E35" s="24">
        <v>86.7</v>
      </c>
      <c r="F35" s="23">
        <f t="shared" si="1"/>
        <v>66759</v>
      </c>
      <c r="G35" s="26">
        <f t="shared" si="2"/>
        <v>4072.299</v>
      </c>
      <c r="H35" s="27">
        <v>0.8</v>
      </c>
      <c r="I35" s="26">
        <f t="shared" si="0"/>
        <v>3257.8392</v>
      </c>
      <c r="J35" s="27">
        <v>0.2</v>
      </c>
      <c r="K35" s="26">
        <f t="shared" si="3"/>
        <v>814.4598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89E4C8EB2B3E409A88D51B0F0D39513D</vt:lpwstr>
  </property>
  <property fmtid="{D5CDD505-2E9C-101B-9397-08002B2CF9AE}" pid="3" name="KSOProductBuildVer">
    <vt:lpwstr>2052-11.8.2.12085</vt:lpwstr>
  </property>
</Properties>
</file>