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<sst xmlns="http://schemas.openxmlformats.org/spreadsheetml/2006/main" count="45" uniqueCount="31">
  <si>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</si>
  <si>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榆树乡红旗村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</si>
  <si>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</si>
  <si>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</si>
  <si>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</si>
  <si>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</si>
  <si>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</si>
  <si>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</si>
  <si>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</si>
  <si>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</si>
  <si>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</si>
  <si>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</si>
  <si>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</si>
  <si>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</si>
  <si>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</si>
  <si>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赵成君</t>
  </si>
  <si>
    <t>榆树乡红旗村</t>
  </si>
  <si>
    <t>曹宝霞</t>
  </si>
  <si>
    <t>尹传武</t>
  </si>
  <si>
    <t>尹佳深</t>
  </si>
  <si>
    <t>曹俊佳</t>
  </si>
  <si>
    <t>关世朋</t>
  </si>
  <si>
    <t>纪桂林</t>
  </si>
  <si>
    <t>郑常会</t>
  </si>
  <si>
    <t>李洪志</t>
  </si>
  <si>
    <t>刘丛臣</t>
  </si>
  <si>
    <t>张忠秋</t>
  </si>
  <si>
    <t>朱永强</t>
  </si>
  <si>
    <t>关世闯</t>
  </si>
  <si>
    <t>关世雷</t>
  </si>
  <si>
    <t>曹荣第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</si>
</sst>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0" fillId="0" borderId="0">
      <alignment vertical="center"/>
    </xf>
    <xf numFmtId="0" fontId="29" fillId="0" borderId="0">
      <protection locked="0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 7" xfId="58"/>
    <cellStyle name="常规_玉米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1.5</v>
      </c>
      <c r="E7" s="23">
        <v>1.5</v>
      </c>
      <c r="F7" s="22">
        <f>E7*1290</f>
        <v>1935</v>
      </c>
      <c r="G7" s="25">
        <f>E7*52.89</f>
        <v>79.335</v>
      </c>
      <c r="H7" s="26">
        <v>0.8</v>
      </c>
      <c r="I7" s="25">
        <f>G7*H7</f>
        <v>63.468</v>
      </c>
      <c r="J7" s="26">
        <v>0.2</v>
      </c>
      <c r="K7" s="25">
        <f>G7*20%</f>
        <v>15.867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15.3</v>
      </c>
      <c r="E8" s="23">
        <v>15.3</v>
      </c>
      <c r="F8" s="22">
        <f>E8*1290</f>
        <v>19737</v>
      </c>
      <c r="G8" s="25">
        <f>E8*52.89</f>
        <v>809.217</v>
      </c>
      <c r="H8" s="26">
        <v>0.8</v>
      </c>
      <c r="I8" s="25">
        <f>G8*H8</f>
        <v>647.3736</v>
      </c>
      <c r="J8" s="26">
        <v>0.2</v>
      </c>
      <c r="K8" s="25">
        <f>G8*20%</f>
        <v>161.8434</v>
      </c>
    </row>
    <row r="9" spans="1:11">
      <c r="A9" s="22">
        <v>3</v>
      </c>
      <c r="B9" s="22" t="s">
        <v>18</v>
      </c>
      <c r="C9" s="24" t="s">
        <v>16</v>
      </c>
      <c r="D9" s="22">
        <v>7.5</v>
      </c>
      <c r="E9" s="22">
        <v>7.5</v>
      </c>
      <c r="F9" s="22">
        <f>E9*1290</f>
        <v>9675</v>
      </c>
      <c r="G9" s="25">
        <f>E9*52.89</f>
        <v>396.675</v>
      </c>
      <c r="H9" s="26">
        <v>0.8</v>
      </c>
      <c r="I9" s="25">
        <f>G9*H9</f>
        <v>317.34</v>
      </c>
      <c r="J9" s="26">
        <v>0.2</v>
      </c>
      <c r="K9" s="25">
        <f>G9*20%</f>
        <v>79.335</v>
      </c>
    </row>
    <row r="10" spans="1:11">
      <c r="A10" s="22">
        <v>4</v>
      </c>
      <c r="B10" s="22" t="s">
        <v>19</v>
      </c>
      <c r="C10" s="24" t="s">
        <v>16</v>
      </c>
      <c r="D10" s="22">
        <v>2</v>
      </c>
      <c r="E10" s="22">
        <v>2</v>
      </c>
      <c r="F10" s="22">
        <f t="shared" ref="F10:F41" si="0">E10*1290</f>
        <v>2580</v>
      </c>
      <c r="G10" s="25">
        <f t="shared" ref="G10:G41" si="1">E10*52.89</f>
        <v>105.78</v>
      </c>
      <c r="H10" s="26">
        <v>0.8</v>
      </c>
      <c r="I10" s="25">
        <f t="shared" ref="I10:I41" si="2">G10*H10</f>
        <v>84.624</v>
      </c>
      <c r="J10" s="26">
        <v>0.2</v>
      </c>
      <c r="K10" s="25">
        <f t="shared" ref="K10:K41" si="3">G10*20%</f>
        <v>21.156</v>
      </c>
    </row>
    <row r="11" spans="1:11">
      <c r="A11" s="22">
        <v>5</v>
      </c>
      <c r="B11" s="22" t="s">
        <v>20</v>
      </c>
      <c r="C11" s="24" t="s">
        <v>16</v>
      </c>
      <c r="D11" s="22">
        <v>7.8</v>
      </c>
      <c r="E11" s="22">
        <v>7.8</v>
      </c>
      <c r="F11" s="22">
        <f t="shared" si="0"/>
        <v>10062</v>
      </c>
      <c r="G11" s="25">
        <f t="shared" si="1"/>
        <v>412.542</v>
      </c>
      <c r="H11" s="26">
        <v>0.8</v>
      </c>
      <c r="I11" s="25">
        <f t="shared" si="2"/>
        <v>330.0336</v>
      </c>
      <c r="J11" s="26">
        <v>0.2</v>
      </c>
      <c r="K11" s="25">
        <f t="shared" si="3"/>
        <v>82.5084</v>
      </c>
    </row>
    <row r="12" spans="1:11">
      <c r="A12" s="22">
        <v>6</v>
      </c>
      <c r="B12" s="22" t="s">
        <v>21</v>
      </c>
      <c r="C12" s="24" t="s">
        <v>16</v>
      </c>
      <c r="D12" s="22">
        <v>12.6</v>
      </c>
      <c r="E12" s="22">
        <v>12.6</v>
      </c>
      <c r="F12" s="22">
        <f t="shared" si="0"/>
        <v>16254</v>
      </c>
      <c r="G12" s="25">
        <f t="shared" si="1"/>
        <v>666.414</v>
      </c>
      <c r="H12" s="26">
        <v>0.8</v>
      </c>
      <c r="I12" s="25">
        <f t="shared" si="2"/>
        <v>533.1312</v>
      </c>
      <c r="J12" s="26">
        <v>0.2</v>
      </c>
      <c r="K12" s="25">
        <f t="shared" si="3"/>
        <v>133.2828</v>
      </c>
    </row>
    <row r="13" spans="1:11">
      <c r="A13" s="22">
        <v>7</v>
      </c>
      <c r="B13" s="22" t="s">
        <v>22</v>
      </c>
      <c r="C13" s="24" t="s">
        <v>16</v>
      </c>
      <c r="D13" s="22">
        <v>4.7</v>
      </c>
      <c r="E13" s="22">
        <v>4.7</v>
      </c>
      <c r="F13" s="22">
        <f t="shared" si="0"/>
        <v>6063</v>
      </c>
      <c r="G13" s="25">
        <f t="shared" si="1"/>
        <v>248.583</v>
      </c>
      <c r="H13" s="26">
        <v>0.8</v>
      </c>
      <c r="I13" s="25">
        <f t="shared" si="2"/>
        <v>198.8664</v>
      </c>
      <c r="J13" s="26">
        <v>0.2</v>
      </c>
      <c r="K13" s="25">
        <f t="shared" si="3"/>
        <v>49.7166</v>
      </c>
    </row>
    <row r="14" spans="1:11">
      <c r="A14" s="22">
        <v>8</v>
      </c>
      <c r="B14" s="22" t="s">
        <v>23</v>
      </c>
      <c r="C14" s="24" t="s">
        <v>16</v>
      </c>
      <c r="D14" s="22">
        <v>1.8</v>
      </c>
      <c r="E14" s="22">
        <v>1.8</v>
      </c>
      <c r="F14" s="22">
        <f t="shared" si="0"/>
        <v>2322</v>
      </c>
      <c r="G14" s="25">
        <f t="shared" si="1"/>
        <v>95.202</v>
      </c>
      <c r="H14" s="26">
        <v>0.8</v>
      </c>
      <c r="I14" s="25">
        <f t="shared" si="2"/>
        <v>76.1616</v>
      </c>
      <c r="J14" s="26">
        <v>0.2</v>
      </c>
      <c r="K14" s="25">
        <f t="shared" si="3"/>
        <v>19.0404</v>
      </c>
    </row>
    <row r="15" spans="1:11">
      <c r="A15" s="22">
        <v>9</v>
      </c>
      <c r="B15" s="22" t="s">
        <v>24</v>
      </c>
      <c r="C15" s="24" t="s">
        <v>16</v>
      </c>
      <c r="D15" s="22">
        <v>4</v>
      </c>
      <c r="E15" s="22">
        <v>4</v>
      </c>
      <c r="F15" s="22">
        <f t="shared" si="0"/>
        <v>5160</v>
      </c>
      <c r="G15" s="25">
        <f t="shared" si="1"/>
        <v>211.56</v>
      </c>
      <c r="H15" s="26">
        <v>0.8</v>
      </c>
      <c r="I15" s="25">
        <f t="shared" si="2"/>
        <v>169.248</v>
      </c>
      <c r="J15" s="26">
        <v>0.2</v>
      </c>
      <c r="K15" s="25">
        <f t="shared" si="3"/>
        <v>42.312</v>
      </c>
    </row>
    <row r="16" spans="1:11">
      <c r="A16" s="22">
        <v>10</v>
      </c>
      <c r="B16" s="22" t="s">
        <v>25</v>
      </c>
      <c r="C16" s="24" t="s">
        <v>16</v>
      </c>
      <c r="D16" s="22">
        <v>2</v>
      </c>
      <c r="E16" s="22">
        <v>2</v>
      </c>
      <c r="F16" s="22">
        <f t="shared" si="0"/>
        <v>2580</v>
      </c>
      <c r="G16" s="25">
        <f t="shared" si="1"/>
        <v>105.78</v>
      </c>
      <c r="H16" s="26">
        <v>0.8</v>
      </c>
      <c r="I16" s="25">
        <f t="shared" si="2"/>
        <v>84.624</v>
      </c>
      <c r="J16" s="26">
        <v>0.2</v>
      </c>
      <c r="K16" s="25">
        <f t="shared" si="3"/>
        <v>21.156</v>
      </c>
    </row>
    <row r="17" spans="1:11">
      <c r="A17" s="22">
        <v>11</v>
      </c>
      <c r="B17" s="22" t="s">
        <v>26</v>
      </c>
      <c r="C17" s="24" t="s">
        <v>16</v>
      </c>
      <c r="D17" s="22">
        <v>1.8</v>
      </c>
      <c r="E17" s="22">
        <v>1.8</v>
      </c>
      <c r="F17" s="22">
        <f t="shared" si="0"/>
        <v>2322</v>
      </c>
      <c r="G17" s="25">
        <f t="shared" si="1"/>
        <v>95.202</v>
      </c>
      <c r="H17" s="26">
        <v>0.8</v>
      </c>
      <c r="I17" s="25">
        <f t="shared" si="2"/>
        <v>76.1616</v>
      </c>
      <c r="J17" s="26">
        <v>0.2</v>
      </c>
      <c r="K17" s="25">
        <f t="shared" si="3"/>
        <v>19.0404</v>
      </c>
    </row>
    <row r="18" spans="1:11">
      <c r="A18" s="22">
        <v>12</v>
      </c>
      <c r="B18" s="22" t="s">
        <v>27</v>
      </c>
      <c r="C18" s="24" t="s">
        <v>16</v>
      </c>
      <c r="D18" s="22">
        <v>1.5</v>
      </c>
      <c r="E18" s="22">
        <v>1.5</v>
      </c>
      <c r="F18" s="22">
        <f t="shared" si="0"/>
        <v>1935</v>
      </c>
      <c r="G18" s="25">
        <f t="shared" si="1"/>
        <v>79.335</v>
      </c>
      <c r="H18" s="26">
        <v>0.8</v>
      </c>
      <c r="I18" s="25">
        <f t="shared" si="2"/>
        <v>63.468</v>
      </c>
      <c r="J18" s="26">
        <v>0.2</v>
      </c>
      <c r="K18" s="25">
        <f t="shared" si="3"/>
        <v>15.867</v>
      </c>
    </row>
    <row r="19" spans="1:11">
      <c r="A19" s="22">
        <v>13</v>
      </c>
      <c r="B19" s="22" t="s">
        <v>28</v>
      </c>
      <c r="C19" s="24" t="s">
        <v>16</v>
      </c>
      <c r="D19" s="22">
        <v>1.5</v>
      </c>
      <c r="E19" s="22">
        <v>1.5</v>
      </c>
      <c r="F19" s="22">
        <f t="shared" si="0"/>
        <v>1935</v>
      </c>
      <c r="G19" s="25">
        <f t="shared" si="1"/>
        <v>79.335</v>
      </c>
      <c r="H19" s="26">
        <v>0.8</v>
      </c>
      <c r="I19" s="25">
        <f t="shared" si="2"/>
        <v>63.468</v>
      </c>
      <c r="J19" s="26">
        <v>0.2</v>
      </c>
      <c r="K19" s="25">
        <f t="shared" si="3"/>
        <v>15.867</v>
      </c>
    </row>
    <row r="20" spans="1:11">
      <c r="A20" s="22">
        <v>14</v>
      </c>
      <c r="B20" s="22" t="s">
        <v>29</v>
      </c>
      <c r="C20" s="24" t="s">
        <v>16</v>
      </c>
      <c r="D20" s="22">
        <v>1.5</v>
      </c>
      <c r="E20" s="22">
        <v>1.5</v>
      </c>
      <c r="F20" s="22">
        <f t="shared" si="0"/>
        <v>1935</v>
      </c>
      <c r="G20" s="25">
        <f t="shared" si="1"/>
        <v>79.335</v>
      </c>
      <c r="H20" s="26">
        <v>0.8</v>
      </c>
      <c r="I20" s="25">
        <f t="shared" si="2"/>
        <v>63.468</v>
      </c>
      <c r="J20" s="26">
        <v>0.2</v>
      </c>
      <c r="K20" s="25">
        <f t="shared" si="3"/>
        <v>15.867</v>
      </c>
    </row>
    <row r="21" spans="1:11">
      <c r="A21" s="22">
        <v>15</v>
      </c>
      <c r="B21" s="22" t="s">
        <v>30</v>
      </c>
      <c r="C21" s="24" t="s">
        <v>16</v>
      </c>
      <c r="D21" s="22">
        <v>2.5</v>
      </c>
      <c r="E21" s="22">
        <v>2.5</v>
      </c>
      <c r="F21" s="22">
        <f t="shared" si="0"/>
        <v>3225</v>
      </c>
      <c r="G21" s="25">
        <f t="shared" si="1"/>
        <v>132.225</v>
      </c>
      <c r="H21" s="26">
        <v>0.8</v>
      </c>
      <c r="I21" s="25">
        <f t="shared" si="2"/>
        <v>105.78</v>
      </c>
      <c r="J21" s="26">
        <v>0.2</v>
      </c>
      <c r="K21" s="25">
        <f t="shared" si="3"/>
        <v>26.445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5A6819B40B9C42B3B99E3D49102284C8</vt:lpwstr>
  </property>
  <property fmtid="{D5CDD505-2E9C-101B-9397-08002B2CF9AE}" pid="3" name="KSOProductBuildVer">
    <vt:lpwstr>2052-11.8.2.12085</vt:lpwstr>
  </property>
</Properties>
</file>